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770" windowHeight="11250"/>
  </bookViews>
  <sheets>
    <sheet name="25-27 ՄԺԾԾ" sheetId="21" r:id="rId1"/>
  </sheets>
  <definedNames>
    <definedName name="n">#REF!</definedName>
  </definedNames>
  <calcPr calcId="162913"/>
</workbook>
</file>

<file path=xl/calcChain.xml><?xml version="1.0" encoding="utf-8"?>
<calcChain xmlns="http://schemas.openxmlformats.org/spreadsheetml/2006/main">
  <c r="AD206" i="21" l="1"/>
  <c r="AC206" i="21"/>
  <c r="AE205" i="21"/>
  <c r="AD205" i="21"/>
  <c r="AC205" i="21"/>
  <c r="AE203" i="21"/>
  <c r="AD203" i="21"/>
  <c r="AC203" i="21"/>
  <c r="AE200" i="21"/>
  <c r="AD200" i="21"/>
  <c r="AC200" i="21"/>
  <c r="AE198" i="21"/>
  <c r="AE189" i="21" s="1"/>
  <c r="AD198" i="21"/>
  <c r="AC198" i="21"/>
  <c r="AC196" i="21"/>
  <c r="AD196" i="21" s="1"/>
  <c r="AD195" i="21"/>
  <c r="AD193" i="21" s="1"/>
  <c r="AC195" i="21"/>
  <c r="AE193" i="21"/>
  <c r="AC193" i="21"/>
  <c r="AE190" i="21"/>
  <c r="AD190" i="21"/>
  <c r="AC190" i="21"/>
  <c r="AE184" i="21"/>
  <c r="AD184" i="21"/>
  <c r="AC184" i="21"/>
  <c r="AE182" i="21"/>
  <c r="AD182" i="21"/>
  <c r="AC182" i="21"/>
  <c r="AE174" i="21"/>
  <c r="AD174" i="21"/>
  <c r="AC174" i="21"/>
  <c r="AC171" i="21" s="1"/>
  <c r="AE171" i="21"/>
  <c r="AD171" i="21"/>
  <c r="AE168" i="21"/>
  <c r="AE167" i="21" s="1"/>
  <c r="AD168" i="21"/>
  <c r="AC168" i="21"/>
  <c r="AD167" i="21"/>
  <c r="AC167" i="21"/>
  <c r="AE160" i="21"/>
  <c r="AD160" i="21"/>
  <c r="AC160" i="21"/>
  <c r="AE151" i="21"/>
  <c r="AD151" i="21"/>
  <c r="AC151" i="21"/>
  <c r="AE148" i="21"/>
  <c r="AD148" i="21"/>
  <c r="AC148" i="21"/>
  <c r="AE145" i="21"/>
  <c r="AD145" i="21"/>
  <c r="AC145" i="21"/>
  <c r="AC144" i="21" s="1"/>
  <c r="AE141" i="21"/>
  <c r="AD141" i="21"/>
  <c r="AC141" i="21"/>
  <c r="AE138" i="21"/>
  <c r="AE137" i="21" s="1"/>
  <c r="AD138" i="21"/>
  <c r="AC138" i="21"/>
  <c r="AD137" i="21"/>
  <c r="AC137" i="21"/>
  <c r="AE133" i="21"/>
  <c r="AD133" i="21"/>
  <c r="AC133" i="21"/>
  <c r="AE130" i="21"/>
  <c r="AD130" i="21"/>
  <c r="AC130" i="21"/>
  <c r="AE127" i="21"/>
  <c r="AE126" i="21" s="1"/>
  <c r="AD127" i="21"/>
  <c r="AC127" i="21"/>
  <c r="AD126" i="21"/>
  <c r="AC126" i="21"/>
  <c r="AE124" i="21"/>
  <c r="AC123" i="21"/>
  <c r="AD122" i="21"/>
  <c r="AC122" i="21"/>
  <c r="AE121" i="21"/>
  <c r="AD120" i="21"/>
  <c r="AC120" i="21"/>
  <c r="AD110" i="21"/>
  <c r="AC110" i="21"/>
  <c r="AE109" i="21"/>
  <c r="AE103" i="21" s="1"/>
  <c r="AD109" i="21"/>
  <c r="AC109" i="21"/>
  <c r="AC106" i="21"/>
  <c r="AD106" i="21" s="1"/>
  <c r="AD105" i="21"/>
  <c r="AD104" i="21" s="1"/>
  <c r="AD103" i="21" s="1"/>
  <c r="AC105" i="21"/>
  <c r="AE104" i="21"/>
  <c r="AC104" i="21"/>
  <c r="AC103" i="21"/>
  <c r="AD102" i="21"/>
  <c r="AC102" i="21"/>
  <c r="AC101" i="21"/>
  <c r="AE100" i="21"/>
  <c r="AE99" i="21"/>
  <c r="AE88" i="21"/>
  <c r="AD88" i="21"/>
  <c r="AC88" i="21"/>
  <c r="AD82" i="21"/>
  <c r="AC82" i="21"/>
  <c r="AE81" i="21"/>
  <c r="AC81" i="21"/>
  <c r="AC80" i="21" s="1"/>
  <c r="AE80" i="21"/>
  <c r="AD76" i="21"/>
  <c r="AC76" i="21"/>
  <c r="AC75" i="21"/>
  <c r="AD75" i="21" s="1"/>
  <c r="AD72" i="21"/>
  <c r="AC72" i="21"/>
  <c r="AC70" i="21"/>
  <c r="AD70" i="21" s="1"/>
  <c r="AD69" i="21"/>
  <c r="AC69" i="21"/>
  <c r="AC68" i="21"/>
  <c r="AD68" i="21" s="1"/>
  <c r="AD67" i="21"/>
  <c r="AC67" i="21"/>
  <c r="AC66" i="21"/>
  <c r="AE65" i="21"/>
  <c r="AC64" i="21"/>
  <c r="AD64" i="21" s="1"/>
  <c r="AC63" i="21"/>
  <c r="AD63" i="21" s="1"/>
  <c r="AE62" i="21"/>
  <c r="AC53" i="21"/>
  <c r="AD53" i="21" s="1"/>
  <c r="AC52" i="21"/>
  <c r="AD52" i="21" s="1"/>
  <c r="AC51" i="21"/>
  <c r="AD51" i="21" s="1"/>
  <c r="AE46" i="21"/>
  <c r="AE40" i="21"/>
  <c r="AD40" i="21"/>
  <c r="AC40" i="21"/>
  <c r="AE38" i="21"/>
  <c r="AD38" i="21"/>
  <c r="AC38" i="21"/>
  <c r="AE30" i="21"/>
  <c r="AD30" i="21"/>
  <c r="AC30" i="21"/>
  <c r="AE28" i="21"/>
  <c r="AC26" i="21"/>
  <c r="AD26" i="21" s="1"/>
  <c r="AE16" i="21"/>
  <c r="AE11" i="21" s="1"/>
  <c r="AD16" i="21"/>
  <c r="AC16" i="21"/>
  <c r="AD11" i="21"/>
  <c r="AC11" i="21"/>
  <c r="AD9" i="21"/>
  <c r="AD123" i="21" s="1"/>
  <c r="AC9" i="21"/>
  <c r="Z206" i="21"/>
  <c r="AB205" i="21"/>
  <c r="AB203" i="21"/>
  <c r="AA203" i="21"/>
  <c r="Z203" i="21"/>
  <c r="AB200" i="21"/>
  <c r="AA200" i="21"/>
  <c r="Z200" i="21"/>
  <c r="AB198" i="21"/>
  <c r="AA198" i="21"/>
  <c r="Z198" i="21"/>
  <c r="AA196" i="21"/>
  <c r="Z196" i="21"/>
  <c r="Z195" i="21"/>
  <c r="Z193" i="21" s="1"/>
  <c r="AB193" i="21"/>
  <c r="AB190" i="21"/>
  <c r="AB189" i="21" s="1"/>
  <c r="AA190" i="21"/>
  <c r="Z190" i="21"/>
  <c r="AB184" i="21"/>
  <c r="AA184" i="21"/>
  <c r="Z184" i="21"/>
  <c r="AB182" i="21"/>
  <c r="AA182" i="21"/>
  <c r="Z182" i="21"/>
  <c r="AB174" i="21"/>
  <c r="AA174" i="21"/>
  <c r="Z174" i="21"/>
  <c r="AB171" i="21"/>
  <c r="AB167" i="21" s="1"/>
  <c r="AA171" i="21"/>
  <c r="Z171" i="21"/>
  <c r="AB168" i="21"/>
  <c r="AA168" i="21"/>
  <c r="AA167" i="21" s="1"/>
  <c r="Z168" i="21"/>
  <c r="Z167" i="21"/>
  <c r="AB160" i="21"/>
  <c r="AA160" i="21"/>
  <c r="Z160" i="21"/>
  <c r="AB151" i="21"/>
  <c r="AA151" i="21"/>
  <c r="Z151" i="21"/>
  <c r="AB148" i="21"/>
  <c r="AA148" i="21"/>
  <c r="Z148" i="21"/>
  <c r="AB145" i="21"/>
  <c r="AA145" i="21"/>
  <c r="Z145" i="21"/>
  <c r="AB144" i="21"/>
  <c r="AB141" i="21"/>
  <c r="AB137" i="21" s="1"/>
  <c r="AA141" i="21"/>
  <c r="Z141" i="21"/>
  <c r="AB138" i="21"/>
  <c r="AA138" i="21"/>
  <c r="AA137" i="21" s="1"/>
  <c r="Z138" i="21"/>
  <c r="Z137" i="21"/>
  <c r="AB133" i="21"/>
  <c r="AA133" i="21"/>
  <c r="Z133" i="21"/>
  <c r="AB130" i="21"/>
  <c r="AA130" i="21"/>
  <c r="Z130" i="21"/>
  <c r="AB127" i="21"/>
  <c r="AA127" i="21"/>
  <c r="Z127" i="21"/>
  <c r="Z126" i="21"/>
  <c r="AB124" i="21"/>
  <c r="Z122" i="21"/>
  <c r="AA122" i="21" s="1"/>
  <c r="AB121" i="21"/>
  <c r="Z120" i="21"/>
  <c r="AA110" i="21"/>
  <c r="AA109" i="21" s="1"/>
  <c r="Z110" i="21"/>
  <c r="AB109" i="21"/>
  <c r="Z109" i="21"/>
  <c r="AA106" i="21"/>
  <c r="Z106" i="21"/>
  <c r="Z105" i="21"/>
  <c r="AA105" i="21" s="1"/>
  <c r="AA104" i="21" s="1"/>
  <c r="AB104" i="21"/>
  <c r="Z104" i="21"/>
  <c r="Z103" i="21" s="1"/>
  <c r="AB103" i="21"/>
  <c r="Z102" i="21"/>
  <c r="Z100" i="21" s="1"/>
  <c r="AA101" i="21"/>
  <c r="Z101" i="21"/>
  <c r="AB100" i="21"/>
  <c r="AB99" i="21"/>
  <c r="Z99" i="21"/>
  <c r="AA99" i="21" s="1"/>
  <c r="AA98" i="21" s="1"/>
  <c r="AB98" i="21"/>
  <c r="Z98" i="21"/>
  <c r="AB88" i="21"/>
  <c r="AA88" i="21"/>
  <c r="Z88" i="21"/>
  <c r="AA82" i="21"/>
  <c r="Z82" i="21"/>
  <c r="AB81" i="21"/>
  <c r="Z81" i="21"/>
  <c r="Z80" i="21" s="1"/>
  <c r="AB80" i="21"/>
  <c r="AB42" i="21" s="1"/>
  <c r="Z76" i="21"/>
  <c r="AA76" i="21" s="1"/>
  <c r="AA75" i="21"/>
  <c r="Z75" i="21"/>
  <c r="Z72" i="21"/>
  <c r="AA72" i="21" s="1"/>
  <c r="AA70" i="21"/>
  <c r="Z70" i="21"/>
  <c r="Z69" i="21"/>
  <c r="AA69" i="21" s="1"/>
  <c r="AA68" i="21"/>
  <c r="Z68" i="21"/>
  <c r="Z67" i="21"/>
  <c r="Z65" i="21" s="1"/>
  <c r="AA66" i="21"/>
  <c r="Z66" i="21"/>
  <c r="AB65" i="21"/>
  <c r="Z64" i="21"/>
  <c r="AA64" i="21" s="1"/>
  <c r="AA63" i="21"/>
  <c r="Z63" i="21"/>
  <c r="AB62" i="21"/>
  <c r="Z62" i="21"/>
  <c r="AB61" i="21"/>
  <c r="AA53" i="21"/>
  <c r="Z53" i="21"/>
  <c r="Z52" i="21"/>
  <c r="AA52" i="21" s="1"/>
  <c r="AA51" i="21"/>
  <c r="Z51" i="21"/>
  <c r="AB46" i="21"/>
  <c r="Z46" i="21"/>
  <c r="AA46" i="21" s="1"/>
  <c r="AA45" i="21" s="1"/>
  <c r="AB45" i="21"/>
  <c r="Z45" i="21"/>
  <c r="AB43" i="21"/>
  <c r="AB40" i="21"/>
  <c r="AA40" i="21"/>
  <c r="Z40" i="21"/>
  <c r="AB38" i="21"/>
  <c r="AA38" i="21"/>
  <c r="Z38" i="21"/>
  <c r="AB30" i="21"/>
  <c r="AA30" i="21"/>
  <c r="Z30" i="21"/>
  <c r="AB28" i="21"/>
  <c r="Z28" i="21" s="1"/>
  <c r="AA28" i="21"/>
  <c r="Z26" i="21"/>
  <c r="AA26" i="21" s="1"/>
  <c r="AB25" i="21"/>
  <c r="AB16" i="21"/>
  <c r="AA16" i="21"/>
  <c r="AA11" i="21" s="1"/>
  <c r="Z16" i="21"/>
  <c r="Z11" i="21" s="1"/>
  <c r="AB11" i="21"/>
  <c r="AA9" i="21"/>
  <c r="Z9" i="21"/>
  <c r="Z123" i="21" s="1"/>
  <c r="V206" i="21"/>
  <c r="X205" i="21"/>
  <c r="X203" i="21"/>
  <c r="W203" i="21"/>
  <c r="V203" i="21"/>
  <c r="X200" i="21"/>
  <c r="W200" i="21"/>
  <c r="V200" i="21"/>
  <c r="X198" i="21"/>
  <c r="W198" i="21"/>
  <c r="V198" i="21"/>
  <c r="W196" i="21"/>
  <c r="V196" i="21"/>
  <c r="V195" i="21"/>
  <c r="X193" i="21"/>
  <c r="X190" i="21"/>
  <c r="X189" i="21" s="1"/>
  <c r="W190" i="21"/>
  <c r="V190" i="21"/>
  <c r="X184" i="21"/>
  <c r="W184" i="21"/>
  <c r="V184" i="21"/>
  <c r="X182" i="21"/>
  <c r="W182" i="21"/>
  <c r="V182" i="21"/>
  <c r="X174" i="21"/>
  <c r="X171" i="21" s="1"/>
  <c r="W174" i="21"/>
  <c r="W171" i="21" s="1"/>
  <c r="V174" i="21"/>
  <c r="V171" i="21"/>
  <c r="X168" i="21"/>
  <c r="W168" i="21"/>
  <c r="W167" i="21" s="1"/>
  <c r="V168" i="21"/>
  <c r="X167" i="21"/>
  <c r="X160" i="21"/>
  <c r="W160" i="21"/>
  <c r="V160" i="21"/>
  <c r="X151" i="21"/>
  <c r="W151" i="21"/>
  <c r="V151" i="21"/>
  <c r="X148" i="21"/>
  <c r="W148" i="21"/>
  <c r="V148" i="21"/>
  <c r="X145" i="21"/>
  <c r="X144" i="21" s="1"/>
  <c r="W145" i="21"/>
  <c r="V145" i="21"/>
  <c r="W144" i="21"/>
  <c r="X141" i="21"/>
  <c r="W141" i="21"/>
  <c r="V141" i="21"/>
  <c r="X138" i="21"/>
  <c r="W138" i="21"/>
  <c r="V138" i="21"/>
  <c r="X137" i="21"/>
  <c r="X133" i="21"/>
  <c r="X126" i="21" s="1"/>
  <c r="W133" i="21"/>
  <c r="V133" i="21"/>
  <c r="X130" i="21"/>
  <c r="W130" i="21"/>
  <c r="W126" i="21" s="1"/>
  <c r="V130" i="21"/>
  <c r="X127" i="21"/>
  <c r="W127" i="21"/>
  <c r="V127" i="21"/>
  <c r="V126" i="21" s="1"/>
  <c r="X124" i="21"/>
  <c r="V122" i="21"/>
  <c r="W122" i="21" s="1"/>
  <c r="X121" i="21"/>
  <c r="V110" i="21"/>
  <c r="V109" i="21" s="1"/>
  <c r="X109" i="21"/>
  <c r="W106" i="21"/>
  <c r="V106" i="21"/>
  <c r="V105" i="21"/>
  <c r="X104" i="21"/>
  <c r="X103" i="21"/>
  <c r="V102" i="21"/>
  <c r="W101" i="21"/>
  <c r="V101" i="21"/>
  <c r="X100" i="21"/>
  <c r="X99" i="21"/>
  <c r="V99" i="21"/>
  <c r="V98" i="21" s="1"/>
  <c r="X98" i="21"/>
  <c r="X88" i="21"/>
  <c r="W88" i="21"/>
  <c r="V88" i="21"/>
  <c r="V82" i="21"/>
  <c r="W82" i="21" s="1"/>
  <c r="X81" i="21"/>
  <c r="X80" i="21"/>
  <c r="V76" i="21"/>
  <c r="W76" i="21" s="1"/>
  <c r="W75" i="21"/>
  <c r="V75" i="21"/>
  <c r="V72" i="21"/>
  <c r="W72" i="21" s="1"/>
  <c r="W70" i="21"/>
  <c r="V70" i="21"/>
  <c r="V69" i="21"/>
  <c r="W69" i="21" s="1"/>
  <c r="W68" i="21"/>
  <c r="V68" i="21"/>
  <c r="V67" i="21"/>
  <c r="W67" i="21" s="1"/>
  <c r="W66" i="21"/>
  <c r="W65" i="21" s="1"/>
  <c r="V66" i="21"/>
  <c r="X65" i="21"/>
  <c r="V64" i="21"/>
  <c r="W64" i="21" s="1"/>
  <c r="W63" i="21"/>
  <c r="V63" i="21"/>
  <c r="X62" i="21"/>
  <c r="V62" i="21"/>
  <c r="X61" i="21"/>
  <c r="V53" i="21"/>
  <c r="W53" i="21" s="1"/>
  <c r="V52" i="21"/>
  <c r="W52" i="21" s="1"/>
  <c r="W51" i="21"/>
  <c r="V51" i="21"/>
  <c r="X46" i="21"/>
  <c r="V46" i="21"/>
  <c r="X45" i="21"/>
  <c r="X40" i="21"/>
  <c r="W40" i="21"/>
  <c r="V40" i="21"/>
  <c r="X38" i="21"/>
  <c r="W38" i="21"/>
  <c r="V38" i="21"/>
  <c r="X30" i="21"/>
  <c r="X25" i="21" s="1"/>
  <c r="W30" i="21"/>
  <c r="V30" i="21"/>
  <c r="X28" i="21"/>
  <c r="V28" i="21"/>
  <c r="W28" i="21" s="1"/>
  <c r="V26" i="21"/>
  <c r="W26" i="21" s="1"/>
  <c r="X16" i="21"/>
  <c r="W16" i="21"/>
  <c r="W11" i="21" s="1"/>
  <c r="V16" i="21"/>
  <c r="V11" i="21" s="1"/>
  <c r="X11" i="21"/>
  <c r="W9" i="21"/>
  <c r="W120" i="21" s="1"/>
  <c r="V9" i="21"/>
  <c r="R206" i="21"/>
  <c r="S206" i="21" s="1"/>
  <c r="T205" i="21"/>
  <c r="S205" i="21"/>
  <c r="T203" i="21"/>
  <c r="S203" i="21"/>
  <c r="R203" i="21"/>
  <c r="T200" i="21"/>
  <c r="S200" i="21"/>
  <c r="R200" i="21"/>
  <c r="T198" i="21"/>
  <c r="S198" i="21"/>
  <c r="R198" i="21"/>
  <c r="R196" i="21"/>
  <c r="S196" i="21" s="1"/>
  <c r="R195" i="21"/>
  <c r="S195" i="21" s="1"/>
  <c r="T193" i="21"/>
  <c r="S193" i="21"/>
  <c r="T190" i="21"/>
  <c r="T189" i="21" s="1"/>
  <c r="S190" i="21"/>
  <c r="R190" i="21"/>
  <c r="T184" i="21"/>
  <c r="S184" i="21"/>
  <c r="R184" i="21"/>
  <c r="T182" i="21"/>
  <c r="S182" i="21"/>
  <c r="R182" i="21"/>
  <c r="T174" i="21"/>
  <c r="T171" i="21" s="1"/>
  <c r="S174" i="21"/>
  <c r="S171" i="21" s="1"/>
  <c r="R174" i="21"/>
  <c r="R171" i="21" s="1"/>
  <c r="T168" i="21"/>
  <c r="T167" i="21" s="1"/>
  <c r="S168" i="21"/>
  <c r="R168" i="21"/>
  <c r="S167" i="21"/>
  <c r="T160" i="21"/>
  <c r="S160" i="21"/>
  <c r="R160" i="21"/>
  <c r="R144" i="21" s="1"/>
  <c r="T151" i="21"/>
  <c r="S151" i="21"/>
  <c r="R151" i="21"/>
  <c r="T148" i="21"/>
  <c r="S148" i="21"/>
  <c r="R148" i="21"/>
  <c r="T145" i="21"/>
  <c r="S145" i="21"/>
  <c r="S144" i="21" s="1"/>
  <c r="R145" i="21"/>
  <c r="T141" i="21"/>
  <c r="S141" i="21"/>
  <c r="R141" i="21"/>
  <c r="T138" i="21"/>
  <c r="T137" i="21" s="1"/>
  <c r="S138" i="21"/>
  <c r="R138" i="21"/>
  <c r="R137" i="21" s="1"/>
  <c r="S137" i="21"/>
  <c r="T133" i="21"/>
  <c r="S133" i="21"/>
  <c r="R133" i="21"/>
  <c r="T130" i="21"/>
  <c r="S130" i="21"/>
  <c r="R130" i="21"/>
  <c r="T127" i="21"/>
  <c r="T126" i="21" s="1"/>
  <c r="S127" i="21"/>
  <c r="R127" i="21"/>
  <c r="S126" i="21"/>
  <c r="T124" i="21"/>
  <c r="S123" i="21"/>
  <c r="R122" i="21"/>
  <c r="S122" i="21" s="1"/>
  <c r="T121" i="21"/>
  <c r="S120" i="21"/>
  <c r="R110" i="21"/>
  <c r="T109" i="21"/>
  <c r="S106" i="21"/>
  <c r="R106" i="21"/>
  <c r="R105" i="21"/>
  <c r="S105" i="21" s="1"/>
  <c r="T104" i="21"/>
  <c r="T103" i="21" s="1"/>
  <c r="S104" i="21"/>
  <c r="R102" i="21"/>
  <c r="S102" i="21" s="1"/>
  <c r="S101" i="21"/>
  <c r="S100" i="21" s="1"/>
  <c r="R101" i="21"/>
  <c r="T100" i="21"/>
  <c r="R100" i="21"/>
  <c r="T99" i="21"/>
  <c r="T88" i="21"/>
  <c r="S88" i="21"/>
  <c r="R88" i="21"/>
  <c r="R82" i="21"/>
  <c r="S82" i="21" s="1"/>
  <c r="T81" i="21"/>
  <c r="R76" i="21"/>
  <c r="S76" i="21" s="1"/>
  <c r="S75" i="21"/>
  <c r="R75" i="21"/>
  <c r="R72" i="21"/>
  <c r="S72" i="21" s="1"/>
  <c r="R70" i="21"/>
  <c r="S70" i="21" s="1"/>
  <c r="R69" i="21"/>
  <c r="S69" i="21" s="1"/>
  <c r="R68" i="21"/>
  <c r="S68" i="21" s="1"/>
  <c r="R67" i="21"/>
  <c r="S67" i="21" s="1"/>
  <c r="S66" i="21"/>
  <c r="R66" i="21"/>
  <c r="T65" i="21"/>
  <c r="R65" i="21"/>
  <c r="S64" i="21"/>
  <c r="R64" i="21"/>
  <c r="R63" i="21"/>
  <c r="S63" i="21" s="1"/>
  <c r="T62" i="21"/>
  <c r="R53" i="21"/>
  <c r="S53" i="21" s="1"/>
  <c r="S52" i="21"/>
  <c r="R52" i="21"/>
  <c r="R51" i="21"/>
  <c r="S51" i="21" s="1"/>
  <c r="T46" i="21"/>
  <c r="T45" i="21"/>
  <c r="T40" i="21"/>
  <c r="S40" i="21"/>
  <c r="R40" i="21"/>
  <c r="T38" i="21"/>
  <c r="T22" i="21" s="1"/>
  <c r="S38" i="21"/>
  <c r="R38" i="21"/>
  <c r="T30" i="21"/>
  <c r="S30" i="21"/>
  <c r="R30" i="21"/>
  <c r="T28" i="21"/>
  <c r="R28" i="21"/>
  <c r="S28" i="21" s="1"/>
  <c r="S26" i="21"/>
  <c r="R26" i="21"/>
  <c r="T25" i="21"/>
  <c r="R25" i="21"/>
  <c r="S25" i="21" s="1"/>
  <c r="T23" i="21"/>
  <c r="T16" i="21"/>
  <c r="T11" i="21" s="1"/>
  <c r="S16" i="21"/>
  <c r="R16" i="21"/>
  <c r="R11" i="21" s="1"/>
  <c r="S11" i="21"/>
  <c r="S9" i="21"/>
  <c r="R9" i="21"/>
  <c r="R120" i="21" s="1"/>
  <c r="R22" i="21" l="1"/>
  <c r="S22" i="21"/>
  <c r="S103" i="21"/>
  <c r="R62" i="21"/>
  <c r="R61" i="21" s="1"/>
  <c r="W206" i="21"/>
  <c r="W205" i="21" s="1"/>
  <c r="V205" i="21"/>
  <c r="Z205" i="21"/>
  <c r="AA206" i="21"/>
  <c r="AA205" i="21" s="1"/>
  <c r="R81" i="21"/>
  <c r="T80" i="21"/>
  <c r="R167" i="21"/>
  <c r="AA43" i="21"/>
  <c r="Z61" i="21"/>
  <c r="AA62" i="21"/>
  <c r="AA61" i="21" s="1"/>
  <c r="T24" i="21"/>
  <c r="S23" i="21"/>
  <c r="R23" i="21"/>
  <c r="S110" i="21"/>
  <c r="S109" i="21" s="1"/>
  <c r="R109" i="21"/>
  <c r="R123" i="21"/>
  <c r="T144" i="21"/>
  <c r="S189" i="21"/>
  <c r="V25" i="21"/>
  <c r="W25" i="21" s="1"/>
  <c r="X23" i="21"/>
  <c r="X43" i="21"/>
  <c r="X42" i="21" s="1"/>
  <c r="S99" i="21"/>
  <c r="S98" i="21" s="1"/>
  <c r="R99" i="21"/>
  <c r="R98" i="21" s="1"/>
  <c r="V123" i="21"/>
  <c r="V120" i="21"/>
  <c r="W105" i="21"/>
  <c r="W104" i="21" s="1"/>
  <c r="W103" i="21" s="1"/>
  <c r="V104" i="21"/>
  <c r="R46" i="21"/>
  <c r="R45" i="21" s="1"/>
  <c r="R43" i="21" s="1"/>
  <c r="W102" i="21"/>
  <c r="W100" i="21" s="1"/>
  <c r="V100" i="21"/>
  <c r="Z25" i="21"/>
  <c r="AA25" i="21" s="1"/>
  <c r="AB23" i="21"/>
  <c r="T61" i="21"/>
  <c r="T43" i="21" s="1"/>
  <c r="T42" i="21" s="1"/>
  <c r="T21" i="21" s="1"/>
  <c r="S65" i="21"/>
  <c r="T98" i="21"/>
  <c r="R126" i="21"/>
  <c r="Z43" i="21"/>
  <c r="Z42" i="21" s="1"/>
  <c r="Z189" i="21"/>
  <c r="AC99" i="21"/>
  <c r="AC98" i="21" s="1"/>
  <c r="AE98" i="21"/>
  <c r="AD144" i="21"/>
  <c r="AC189" i="21"/>
  <c r="V65" i="21"/>
  <c r="W99" i="21"/>
  <c r="W98" i="21" s="1"/>
  <c r="W110" i="21"/>
  <c r="W109" i="21" s="1"/>
  <c r="V137" i="21"/>
  <c r="V144" i="21"/>
  <c r="AA123" i="21"/>
  <c r="AA120" i="21"/>
  <c r="AA103" i="21" s="1"/>
  <c r="AA81" i="21"/>
  <c r="AA80" i="21" s="1"/>
  <c r="AA102" i="21"/>
  <c r="AA100" i="21" s="1"/>
  <c r="AA126" i="21"/>
  <c r="AB126" i="21"/>
  <c r="Z144" i="21"/>
  <c r="AA144" i="21"/>
  <c r="AA195" i="21"/>
  <c r="AA193" i="21" s="1"/>
  <c r="AC46" i="21"/>
  <c r="AE45" i="21"/>
  <c r="AE43" i="21" s="1"/>
  <c r="AE42" i="21" s="1"/>
  <c r="AC62" i="21"/>
  <c r="AE61" i="21"/>
  <c r="AD81" i="21"/>
  <c r="AD80" i="21" s="1"/>
  <c r="AD101" i="21"/>
  <c r="AD100" i="21" s="1"/>
  <c r="AC100" i="21"/>
  <c r="AD189" i="21"/>
  <c r="W46" i="21"/>
  <c r="W45" i="21" s="1"/>
  <c r="W43" i="21" s="1"/>
  <c r="V45" i="21"/>
  <c r="V43" i="21" s="1"/>
  <c r="W62" i="21"/>
  <c r="W61" i="21" s="1"/>
  <c r="V61" i="21"/>
  <c r="W123" i="21"/>
  <c r="AE144" i="21"/>
  <c r="R104" i="21"/>
  <c r="R193" i="21"/>
  <c r="R205" i="21"/>
  <c r="R189" i="21" s="1"/>
  <c r="W81" i="21"/>
  <c r="W80" i="21" s="1"/>
  <c r="V81" i="21"/>
  <c r="V80" i="21" s="1"/>
  <c r="W137" i="21"/>
  <c r="V167" i="21"/>
  <c r="W195" i="21"/>
  <c r="W193" i="21" s="1"/>
  <c r="W189" i="21" s="1"/>
  <c r="V193" i="21"/>
  <c r="V189" i="21" s="1"/>
  <c r="AA67" i="21"/>
  <c r="AA65" i="21" s="1"/>
  <c r="AD28" i="21"/>
  <c r="AE25" i="21"/>
  <c r="AC28" i="21"/>
  <c r="AD66" i="21"/>
  <c r="AD65" i="21" s="1"/>
  <c r="AC65" i="21"/>
  <c r="P99" i="21"/>
  <c r="T20" i="21" l="1"/>
  <c r="R21" i="21"/>
  <c r="S21" i="21" s="1"/>
  <c r="AD25" i="21"/>
  <c r="AE23" i="21"/>
  <c r="AC25" i="21"/>
  <c r="AA42" i="21"/>
  <c r="W42" i="21"/>
  <c r="AC45" i="21"/>
  <c r="AC43" i="21" s="1"/>
  <c r="AC42" i="21" s="1"/>
  <c r="AD46" i="21"/>
  <c r="AD45" i="21" s="1"/>
  <c r="AD43" i="21" s="1"/>
  <c r="AD42" i="21" s="1"/>
  <c r="S46" i="21"/>
  <c r="S45" i="21" s="1"/>
  <c r="R24" i="21"/>
  <c r="S24" i="21" s="1"/>
  <c r="AA189" i="21"/>
  <c r="AD99" i="21"/>
  <c r="AD98" i="21" s="1"/>
  <c r="S62" i="21"/>
  <c r="S61" i="21" s="1"/>
  <c r="X24" i="21"/>
  <c r="W23" i="21"/>
  <c r="X22" i="21"/>
  <c r="V23" i="21"/>
  <c r="S81" i="21"/>
  <c r="S80" i="21" s="1"/>
  <c r="R80" i="21"/>
  <c r="R42" i="21" s="1"/>
  <c r="R103" i="21"/>
  <c r="AC61" i="21"/>
  <c r="AD62" i="21"/>
  <c r="AD61" i="21" s="1"/>
  <c r="AB22" i="21"/>
  <c r="AB24" i="21"/>
  <c r="Z23" i="21"/>
  <c r="AA23" i="21" s="1"/>
  <c r="V103" i="21"/>
  <c r="V42" i="21" s="1"/>
  <c r="P98" i="21"/>
  <c r="P62" i="21"/>
  <c r="P46" i="21"/>
  <c r="P45" i="21" s="1"/>
  <c r="P28" i="21"/>
  <c r="P81" i="21"/>
  <c r="P80" i="21" s="1"/>
  <c r="P205" i="21"/>
  <c r="P203" i="21"/>
  <c r="P200" i="21"/>
  <c r="P198" i="21"/>
  <c r="P193" i="21"/>
  <c r="P190" i="21"/>
  <c r="P184" i="21"/>
  <c r="P182" i="21"/>
  <c r="P174" i="21"/>
  <c r="P171" i="21"/>
  <c r="P168" i="21"/>
  <c r="P160" i="21"/>
  <c r="P151" i="21"/>
  <c r="P148" i="21"/>
  <c r="P145" i="21"/>
  <c r="P141" i="21"/>
  <c r="P138" i="21"/>
  <c r="P137" i="21" s="1"/>
  <c r="P133" i="21"/>
  <c r="P130" i="21"/>
  <c r="P127" i="21"/>
  <c r="P124" i="21"/>
  <c r="P121" i="21"/>
  <c r="P109" i="21"/>
  <c r="P104" i="21"/>
  <c r="P100" i="21"/>
  <c r="P88" i="21"/>
  <c r="P65" i="21"/>
  <c r="P61" i="21"/>
  <c r="P40" i="21"/>
  <c r="P38" i="21"/>
  <c r="P30" i="21"/>
  <c r="P16" i="21"/>
  <c r="P11" i="21" s="1"/>
  <c r="Z22" i="21" l="1"/>
  <c r="AA22" i="21" s="1"/>
  <c r="AB21" i="21"/>
  <c r="P167" i="21"/>
  <c r="V24" i="21"/>
  <c r="W24" i="21"/>
  <c r="Z24" i="21"/>
  <c r="AA24" i="21"/>
  <c r="V22" i="21"/>
  <c r="W22" i="21" s="1"/>
  <c r="X21" i="21"/>
  <c r="S43" i="21"/>
  <c r="S42" i="21" s="1"/>
  <c r="AC23" i="21"/>
  <c r="AE22" i="21"/>
  <c r="AE24" i="21"/>
  <c r="AD23" i="21"/>
  <c r="R20" i="21"/>
  <c r="S20" i="21" s="1"/>
  <c r="P126" i="21"/>
  <c r="P144" i="21"/>
  <c r="P103" i="21"/>
  <c r="P25" i="21"/>
  <c r="P23" i="21" s="1"/>
  <c r="P22" i="21" s="1"/>
  <c r="P43" i="21"/>
  <c r="N82" i="21"/>
  <c r="O82" i="21" s="1"/>
  <c r="Q61" i="21"/>
  <c r="U61" i="21"/>
  <c r="Y61" i="21"/>
  <c r="AL61" i="21"/>
  <c r="AM61" i="21"/>
  <c r="AN61" i="21"/>
  <c r="AO61" i="21"/>
  <c r="N28" i="21"/>
  <c r="O28" i="21" s="1"/>
  <c r="AC24" i="21" l="1"/>
  <c r="AD24" i="21" s="1"/>
  <c r="V21" i="21"/>
  <c r="W21" i="21"/>
  <c r="X20" i="21"/>
  <c r="Z21" i="21"/>
  <c r="AA21" i="21" s="1"/>
  <c r="AB20" i="21"/>
  <c r="AE21" i="21"/>
  <c r="AC22" i="21"/>
  <c r="AD22" i="21"/>
  <c r="P42" i="21"/>
  <c r="P24" i="21"/>
  <c r="H205" i="21"/>
  <c r="H203" i="21"/>
  <c r="H200" i="21"/>
  <c r="H198" i="21"/>
  <c r="H193" i="21"/>
  <c r="H190" i="21"/>
  <c r="H184" i="21"/>
  <c r="H182" i="21"/>
  <c r="H174" i="21"/>
  <c r="H171" i="21" s="1"/>
  <c r="H168" i="21"/>
  <c r="H167" i="21" s="1"/>
  <c r="H160" i="21"/>
  <c r="H151" i="21"/>
  <c r="H148" i="21"/>
  <c r="H145" i="21"/>
  <c r="H141" i="21"/>
  <c r="H138" i="21"/>
  <c r="H133" i="21"/>
  <c r="H130" i="21"/>
  <c r="H127" i="21"/>
  <c r="H124" i="21"/>
  <c r="H121" i="21"/>
  <c r="H109" i="21"/>
  <c r="H104" i="21"/>
  <c r="H100" i="21"/>
  <c r="H98" i="21"/>
  <c r="H88" i="21"/>
  <c r="H80" i="21"/>
  <c r="H65" i="21"/>
  <c r="H61" i="21"/>
  <c r="H45" i="21"/>
  <c r="H40" i="21"/>
  <c r="H38" i="21"/>
  <c r="H30" i="21"/>
  <c r="H25" i="21" s="1"/>
  <c r="H23" i="21" s="1"/>
  <c r="H16" i="21"/>
  <c r="H11" i="21" s="1"/>
  <c r="G205" i="21"/>
  <c r="G203" i="21"/>
  <c r="G200" i="21"/>
  <c r="G198" i="21"/>
  <c r="G193" i="21"/>
  <c r="G190" i="21"/>
  <c r="G184" i="21"/>
  <c r="G182" i="21"/>
  <c r="G174" i="21"/>
  <c r="G171" i="21" s="1"/>
  <c r="G168" i="21"/>
  <c r="G160" i="21"/>
  <c r="G151" i="21"/>
  <c r="G148" i="21"/>
  <c r="G145" i="21"/>
  <c r="G141" i="21"/>
  <c r="G138" i="21"/>
  <c r="G133" i="21"/>
  <c r="G130" i="21"/>
  <c r="G127" i="21"/>
  <c r="G124" i="21"/>
  <c r="G121" i="21"/>
  <c r="G109" i="21"/>
  <c r="G103" i="21" s="1"/>
  <c r="G104" i="21"/>
  <c r="G100" i="21"/>
  <c r="G98" i="21"/>
  <c r="G88" i="21"/>
  <c r="G80" i="21"/>
  <c r="G65" i="21"/>
  <c r="G61" i="21"/>
  <c r="G45" i="21"/>
  <c r="G40" i="21"/>
  <c r="G38" i="21"/>
  <c r="G30" i="21"/>
  <c r="G25" i="21" s="1"/>
  <c r="G23" i="21" s="1"/>
  <c r="G16" i="21"/>
  <c r="G11" i="21"/>
  <c r="F205" i="21"/>
  <c r="F203" i="21"/>
  <c r="F200" i="21"/>
  <c r="F198" i="21"/>
  <c r="F193" i="21"/>
  <c r="F190" i="21"/>
  <c r="F184" i="21"/>
  <c r="F182" i="21"/>
  <c r="F174" i="21"/>
  <c r="F171" i="21" s="1"/>
  <c r="F168" i="21"/>
  <c r="F160" i="21"/>
  <c r="F151" i="21"/>
  <c r="F148" i="21"/>
  <c r="F145" i="21"/>
  <c r="F141" i="21"/>
  <c r="F138" i="21"/>
  <c r="F133" i="21"/>
  <c r="F130" i="21"/>
  <c r="F127" i="21"/>
  <c r="F126" i="21" s="1"/>
  <c r="F124" i="21"/>
  <c r="F121" i="21"/>
  <c r="F109" i="21"/>
  <c r="F104" i="21"/>
  <c r="F100" i="21"/>
  <c r="F98" i="21"/>
  <c r="F88" i="21"/>
  <c r="F80" i="21"/>
  <c r="F65" i="21"/>
  <c r="F61" i="21"/>
  <c r="F45" i="21"/>
  <c r="F40" i="21"/>
  <c r="F38" i="21"/>
  <c r="F30" i="21"/>
  <c r="F25" i="21" s="1"/>
  <c r="F23" i="21" s="1"/>
  <c r="F16" i="21"/>
  <c r="F11" i="21"/>
  <c r="E205" i="21"/>
  <c r="E203" i="21"/>
  <c r="E200" i="21"/>
  <c r="E198" i="21"/>
  <c r="E193" i="21"/>
  <c r="E190" i="21"/>
  <c r="E184" i="21"/>
  <c r="E182" i="21"/>
  <c r="E174" i="21"/>
  <c r="E171" i="21" s="1"/>
  <c r="E168" i="21"/>
  <c r="E160" i="21"/>
  <c r="E151" i="21"/>
  <c r="E148" i="21"/>
  <c r="E145" i="21"/>
  <c r="E141" i="21"/>
  <c r="E138" i="21"/>
  <c r="E133" i="21"/>
  <c r="E130" i="21"/>
  <c r="E127" i="21"/>
  <c r="E124" i="21"/>
  <c r="E121" i="21"/>
  <c r="E109" i="21"/>
  <c r="E104" i="21"/>
  <c r="E100" i="21"/>
  <c r="E98" i="21"/>
  <c r="E88" i="21"/>
  <c r="E80" i="21"/>
  <c r="E65" i="21"/>
  <c r="E61" i="21"/>
  <c r="E45" i="21"/>
  <c r="E40" i="21"/>
  <c r="E38" i="21"/>
  <c r="E30" i="21"/>
  <c r="E25" i="21"/>
  <c r="E23" i="21" s="1"/>
  <c r="E16" i="21"/>
  <c r="E11" i="21" s="1"/>
  <c r="D205" i="21"/>
  <c r="D203" i="21"/>
  <c r="D200" i="21"/>
  <c r="D198" i="21"/>
  <c r="D193" i="21"/>
  <c r="D190" i="21"/>
  <c r="D184" i="21"/>
  <c r="D182" i="21"/>
  <c r="D174" i="21"/>
  <c r="D171" i="21" s="1"/>
  <c r="D168" i="21"/>
  <c r="D160" i="21"/>
  <c r="D151" i="21"/>
  <c r="D148" i="21"/>
  <c r="D145" i="21"/>
  <c r="D141" i="21"/>
  <c r="D138" i="21"/>
  <c r="D133" i="21"/>
  <c r="D130" i="21"/>
  <c r="D127" i="21"/>
  <c r="D124" i="21"/>
  <c r="D121" i="21"/>
  <c r="D109" i="21"/>
  <c r="D104" i="21"/>
  <c r="D100" i="21"/>
  <c r="D98" i="21"/>
  <c r="D88" i="21"/>
  <c r="D80" i="21"/>
  <c r="D65" i="21"/>
  <c r="D61" i="21"/>
  <c r="D45" i="21"/>
  <c r="D40" i="21"/>
  <c r="D38" i="21"/>
  <c r="D30" i="21"/>
  <c r="D25" i="21"/>
  <c r="D23" i="21" s="1"/>
  <c r="D16" i="21"/>
  <c r="D11" i="21" s="1"/>
  <c r="Z20" i="21" l="1"/>
  <c r="AA20" i="21"/>
  <c r="AC21" i="21"/>
  <c r="AD21" i="21" s="1"/>
  <c r="AE20" i="21"/>
  <c r="V20" i="21"/>
  <c r="W20" i="21" s="1"/>
  <c r="E167" i="21"/>
  <c r="G43" i="21"/>
  <c r="H103" i="21"/>
  <c r="H126" i="21"/>
  <c r="H43" i="21"/>
  <c r="H42" i="21" s="1"/>
  <c r="D167" i="21"/>
  <c r="D126" i="21"/>
  <c r="E126" i="21"/>
  <c r="F137" i="21"/>
  <c r="G137" i="21"/>
  <c r="G144" i="21"/>
  <c r="E103" i="21"/>
  <c r="G189" i="21"/>
  <c r="D144" i="21"/>
  <c r="E144" i="21"/>
  <c r="F189" i="21"/>
  <c r="G126" i="21"/>
  <c r="E43" i="21"/>
  <c r="E42" i="21" s="1"/>
  <c r="F103" i="21"/>
  <c r="F144" i="21"/>
  <c r="F167" i="21"/>
  <c r="G167" i="21"/>
  <c r="D103" i="21"/>
  <c r="D42" i="21" s="1"/>
  <c r="H144" i="21"/>
  <c r="D43" i="21"/>
  <c r="D137" i="21"/>
  <c r="E137" i="21"/>
  <c r="F43" i="21"/>
  <c r="H137" i="21"/>
  <c r="G42" i="21"/>
  <c r="H22" i="21"/>
  <c r="H24" i="21"/>
  <c r="G22" i="21"/>
  <c r="G24" i="21"/>
  <c r="F22" i="21"/>
  <c r="F24" i="21"/>
  <c r="F42" i="21"/>
  <c r="E22" i="21"/>
  <c r="E24" i="21"/>
  <c r="D22" i="21"/>
  <c r="D24" i="21"/>
  <c r="N206" i="21"/>
  <c r="O206" i="21" s="1"/>
  <c r="O205" i="21" s="1"/>
  <c r="AN205" i="21"/>
  <c r="AM205" i="21"/>
  <c r="AL205" i="21"/>
  <c r="Y205" i="21"/>
  <c r="U205" i="21"/>
  <c r="Q205" i="21"/>
  <c r="M205" i="21"/>
  <c r="L205" i="21"/>
  <c r="K205" i="21"/>
  <c r="J205" i="21"/>
  <c r="I205" i="21"/>
  <c r="AI204" i="21"/>
  <c r="AF204" i="21"/>
  <c r="AN203" i="21"/>
  <c r="AM203" i="21"/>
  <c r="AL203" i="21"/>
  <c r="AI203" i="21"/>
  <c r="AF203" i="21"/>
  <c r="AG203" i="21" s="1"/>
  <c r="Y203" i="21"/>
  <c r="U203" i="21"/>
  <c r="Q203" i="21"/>
  <c r="O203" i="21"/>
  <c r="N203" i="21"/>
  <c r="M203" i="21"/>
  <c r="L203" i="21"/>
  <c r="K203" i="21"/>
  <c r="J203" i="21"/>
  <c r="I203" i="21"/>
  <c r="AI202" i="21"/>
  <c r="AF202" i="21"/>
  <c r="AI201" i="21"/>
  <c r="AF201" i="21"/>
  <c r="AG201" i="21" s="1"/>
  <c r="AN200" i="21"/>
  <c r="AM200" i="21"/>
  <c r="AL200" i="21"/>
  <c r="AF200" i="21"/>
  <c r="AG200" i="21" s="1"/>
  <c r="AI200" i="21"/>
  <c r="Y200" i="21"/>
  <c r="U200" i="21"/>
  <c r="Q200" i="21"/>
  <c r="O200" i="21"/>
  <c r="N200" i="21"/>
  <c r="M200" i="21"/>
  <c r="L200" i="21"/>
  <c r="K200" i="21"/>
  <c r="J200" i="21"/>
  <c r="I200" i="21"/>
  <c r="AI199" i="21"/>
  <c r="AF199" i="21"/>
  <c r="AN198" i="21"/>
  <c r="AM198" i="21"/>
  <c r="AL198" i="21"/>
  <c r="AI198" i="21"/>
  <c r="AF198" i="21"/>
  <c r="Y198" i="21"/>
  <c r="U198" i="21"/>
  <c r="Q198" i="21"/>
  <c r="O198" i="21"/>
  <c r="N198" i="21"/>
  <c r="M198" i="21"/>
  <c r="L198" i="21"/>
  <c r="K198" i="21"/>
  <c r="J198" i="21"/>
  <c r="I198" i="21"/>
  <c r="AI197" i="21"/>
  <c r="AF197" i="21"/>
  <c r="AF195" i="21"/>
  <c r="AG195" i="21" s="1"/>
  <c r="AI195" i="21"/>
  <c r="N195" i="21"/>
  <c r="O195" i="21" s="1"/>
  <c r="AI194" i="21"/>
  <c r="AF194" i="21"/>
  <c r="AN193" i="21"/>
  <c r="AM193" i="21"/>
  <c r="AL193" i="21"/>
  <c r="Y193" i="21"/>
  <c r="U193" i="21"/>
  <c r="Q193" i="21"/>
  <c r="M193" i="21"/>
  <c r="L193" i="21"/>
  <c r="K193" i="21"/>
  <c r="J193" i="21"/>
  <c r="I193" i="21"/>
  <c r="AI192" i="21"/>
  <c r="AF192" i="21"/>
  <c r="AI191" i="21"/>
  <c r="AF191" i="21"/>
  <c r="AN190" i="21"/>
  <c r="AM190" i="21"/>
  <c r="AL190" i="21"/>
  <c r="AI190" i="21"/>
  <c r="Y190" i="21"/>
  <c r="U190" i="21"/>
  <c r="Q190" i="21"/>
  <c r="O190" i="21"/>
  <c r="N190" i="21"/>
  <c r="M190" i="21"/>
  <c r="L190" i="21"/>
  <c r="K190" i="21"/>
  <c r="J190" i="21"/>
  <c r="I190" i="21"/>
  <c r="AI188" i="21"/>
  <c r="AF188" i="21"/>
  <c r="AI187" i="21"/>
  <c r="AF187" i="21"/>
  <c r="AI186" i="21"/>
  <c r="AF186" i="21"/>
  <c r="AG186" i="21" s="1"/>
  <c r="AH186" i="21" s="1"/>
  <c r="AJ186" i="21" s="1"/>
  <c r="AK186" i="21" s="1"/>
  <c r="AI185" i="21"/>
  <c r="AF185" i="21"/>
  <c r="AN184" i="21"/>
  <c r="AM184" i="21"/>
  <c r="AL184" i="21"/>
  <c r="AI184" i="21"/>
  <c r="Y184" i="21"/>
  <c r="U184" i="21"/>
  <c r="Q184" i="21"/>
  <c r="O184" i="21"/>
  <c r="N184" i="21"/>
  <c r="M184" i="21"/>
  <c r="L184" i="21"/>
  <c r="K184" i="21"/>
  <c r="J184" i="21"/>
  <c r="I184" i="21"/>
  <c r="AI183" i="21"/>
  <c r="AF183" i="21"/>
  <c r="AG183" i="21" s="1"/>
  <c r="AH183" i="21" s="1"/>
  <c r="AN182" i="21"/>
  <c r="AM182" i="21"/>
  <c r="AL182" i="21"/>
  <c r="AI182" i="21"/>
  <c r="AF182" i="21"/>
  <c r="AG182" i="21" s="1"/>
  <c r="Y182" i="21"/>
  <c r="U182" i="21"/>
  <c r="Q182" i="21"/>
  <c r="O182" i="21"/>
  <c r="N182" i="21"/>
  <c r="M182" i="21"/>
  <c r="L182" i="21"/>
  <c r="K182" i="21"/>
  <c r="J182" i="21"/>
  <c r="I182" i="21"/>
  <c r="AI181" i="21"/>
  <c r="AF181" i="21"/>
  <c r="AI180" i="21"/>
  <c r="AF180" i="21"/>
  <c r="AG180" i="21" s="1"/>
  <c r="AI179" i="21"/>
  <c r="AF179" i="21"/>
  <c r="AI178" i="21"/>
  <c r="AF178" i="21"/>
  <c r="AG178" i="21" s="1"/>
  <c r="AH178" i="21" s="1"/>
  <c r="AI177" i="21"/>
  <c r="AF177" i="21"/>
  <c r="AG177" i="21" s="1"/>
  <c r="AH177" i="21" s="1"/>
  <c r="AI176" i="21"/>
  <c r="AF176" i="21"/>
  <c r="AG176" i="21" s="1"/>
  <c r="AI175" i="21"/>
  <c r="AF175" i="21"/>
  <c r="AN174" i="21"/>
  <c r="AN171" i="21" s="1"/>
  <c r="AM174" i="21"/>
  <c r="AL174" i="21"/>
  <c r="AL171" i="21" s="1"/>
  <c r="Y174" i="21"/>
  <c r="Y171" i="21" s="1"/>
  <c r="U174" i="21"/>
  <c r="U171" i="21" s="1"/>
  <c r="Q174" i="21"/>
  <c r="Q171" i="21" s="1"/>
  <c r="O174" i="21"/>
  <c r="N174" i="21"/>
  <c r="N171" i="21" s="1"/>
  <c r="M174" i="21"/>
  <c r="M171" i="21" s="1"/>
  <c r="L174" i="21"/>
  <c r="L171" i="21" s="1"/>
  <c r="K174" i="21"/>
  <c r="J174" i="21"/>
  <c r="J171" i="21" s="1"/>
  <c r="I174" i="21"/>
  <c r="AI173" i="21"/>
  <c r="AF173" i="21"/>
  <c r="AI172" i="21"/>
  <c r="AF172" i="21"/>
  <c r="AG172" i="21" s="1"/>
  <c r="AH172" i="21" s="1"/>
  <c r="AM171" i="21"/>
  <c r="AF171" i="21"/>
  <c r="AG171" i="21"/>
  <c r="O171" i="21"/>
  <c r="K171" i="21"/>
  <c r="I171" i="21"/>
  <c r="AI170" i="21"/>
  <c r="AF170" i="21"/>
  <c r="AG170" i="21" s="1"/>
  <c r="AH170" i="21" s="1"/>
  <c r="AI169" i="21"/>
  <c r="AF169" i="21"/>
  <c r="AG169" i="21" s="1"/>
  <c r="AN168" i="21"/>
  <c r="AM168" i="21"/>
  <c r="AM167" i="21" s="1"/>
  <c r="AL168" i="21"/>
  <c r="AI168" i="21"/>
  <c r="Y168" i="21"/>
  <c r="U168" i="21"/>
  <c r="Q168" i="21"/>
  <c r="O168" i="21"/>
  <c r="N168" i="21"/>
  <c r="M168" i="21"/>
  <c r="L168" i="21"/>
  <c r="K168" i="21"/>
  <c r="J168" i="21"/>
  <c r="I168" i="21"/>
  <c r="AI166" i="21"/>
  <c r="AF166" i="21"/>
  <c r="AI165" i="21"/>
  <c r="AF165" i="21"/>
  <c r="AI164" i="21"/>
  <c r="AF164" i="21"/>
  <c r="AI163" i="21"/>
  <c r="AF163" i="21"/>
  <c r="AI162" i="21"/>
  <c r="AF162" i="21"/>
  <c r="AG162" i="21" s="1"/>
  <c r="AH162" i="21" s="1"/>
  <c r="AI161" i="21"/>
  <c r="AF161" i="21"/>
  <c r="AN160" i="21"/>
  <c r="AM160" i="21"/>
  <c r="AL160" i="21"/>
  <c r="AI160" i="21"/>
  <c r="Y160" i="21"/>
  <c r="U160" i="21"/>
  <c r="Q160" i="21"/>
  <c r="O160" i="21"/>
  <c r="N160" i="21"/>
  <c r="M160" i="21"/>
  <c r="L160" i="21"/>
  <c r="K160" i="21"/>
  <c r="J160" i="21"/>
  <c r="I160" i="21"/>
  <c r="AI159" i="21"/>
  <c r="AF159" i="21"/>
  <c r="AI158" i="21"/>
  <c r="AF158" i="21"/>
  <c r="AI157" i="21"/>
  <c r="AF157" i="21"/>
  <c r="AG157" i="21" s="1"/>
  <c r="AH157" i="21" s="1"/>
  <c r="AI156" i="21"/>
  <c r="AF156" i="21"/>
  <c r="AG156" i="21" s="1"/>
  <c r="AH156" i="21" s="1"/>
  <c r="AI155" i="21"/>
  <c r="AF155" i="21"/>
  <c r="AI154" i="21"/>
  <c r="AF154" i="21"/>
  <c r="AI153" i="21"/>
  <c r="AF153" i="21"/>
  <c r="AG153" i="21" s="1"/>
  <c r="AI152" i="21"/>
  <c r="AF152" i="21"/>
  <c r="AG152" i="21" s="1"/>
  <c r="AH152" i="21" s="1"/>
  <c r="AN151" i="21"/>
  <c r="AM151" i="21"/>
  <c r="AL151" i="21"/>
  <c r="AI151" i="21"/>
  <c r="AF151" i="21"/>
  <c r="AG151" i="21" s="1"/>
  <c r="Y151" i="21"/>
  <c r="U151" i="21"/>
  <c r="Q151" i="21"/>
  <c r="O151" i="21"/>
  <c r="N151" i="21"/>
  <c r="M151" i="21"/>
  <c r="L151" i="21"/>
  <c r="K151" i="21"/>
  <c r="J151" i="21"/>
  <c r="I151" i="21"/>
  <c r="AI150" i="21"/>
  <c r="AF150" i="21"/>
  <c r="AI149" i="21"/>
  <c r="AF149" i="21"/>
  <c r="AG149" i="21" s="1"/>
  <c r="AN148" i="21"/>
  <c r="AM148" i="21"/>
  <c r="AL148" i="21"/>
  <c r="AF148" i="21"/>
  <c r="AG148" i="21" s="1"/>
  <c r="AH148" i="21" s="1"/>
  <c r="AI148" i="21"/>
  <c r="Y148" i="21"/>
  <c r="U148" i="21"/>
  <c r="Q148" i="21"/>
  <c r="O148" i="21"/>
  <c r="N148" i="21"/>
  <c r="M148" i="21"/>
  <c r="L148" i="21"/>
  <c r="K148" i="21"/>
  <c r="J148" i="21"/>
  <c r="I148" i="21"/>
  <c r="AI147" i="21"/>
  <c r="AF147" i="21"/>
  <c r="AI146" i="21"/>
  <c r="AF146" i="21"/>
  <c r="AN145" i="21"/>
  <c r="AM145" i="21"/>
  <c r="AL145" i="21"/>
  <c r="Y145" i="21"/>
  <c r="Y144" i="21" s="1"/>
  <c r="U145" i="21"/>
  <c r="Q145" i="21"/>
  <c r="Q144" i="21" s="1"/>
  <c r="O145" i="21"/>
  <c r="N145" i="21"/>
  <c r="M145" i="21"/>
  <c r="L145" i="21"/>
  <c r="L144" i="21" s="1"/>
  <c r="K145" i="21"/>
  <c r="J145" i="21"/>
  <c r="I145" i="21"/>
  <c r="AI143" i="21"/>
  <c r="AF143" i="21"/>
  <c r="AI142" i="21"/>
  <c r="AF142" i="21"/>
  <c r="AG142" i="21" s="1"/>
  <c r="AN141" i="21"/>
  <c r="AM141" i="21"/>
  <c r="AL141" i="21"/>
  <c r="AF141" i="21"/>
  <c r="AI141" i="21"/>
  <c r="Y141" i="21"/>
  <c r="U141" i="21"/>
  <c r="U137" i="21" s="1"/>
  <c r="Q141" i="21"/>
  <c r="O141" i="21"/>
  <c r="N141" i="21"/>
  <c r="M141" i="21"/>
  <c r="M137" i="21" s="1"/>
  <c r="L141" i="21"/>
  <c r="K141" i="21"/>
  <c r="J141" i="21"/>
  <c r="I141" i="21"/>
  <c r="I137" i="21" s="1"/>
  <c r="AI140" i="21"/>
  <c r="AF140" i="21"/>
  <c r="AG140" i="21" s="1"/>
  <c r="AI139" i="21"/>
  <c r="AF139" i="21"/>
  <c r="AG139" i="21" s="1"/>
  <c r="AH139" i="21" s="1"/>
  <c r="AJ139" i="21" s="1"/>
  <c r="AN138" i="21"/>
  <c r="AM138" i="21"/>
  <c r="AM137" i="21" s="1"/>
  <c r="AL138" i="21"/>
  <c r="AI138" i="21"/>
  <c r="AF138" i="21"/>
  <c r="AG138" i="21" s="1"/>
  <c r="Y138" i="21"/>
  <c r="Y137" i="21" s="1"/>
  <c r="U138" i="21"/>
  <c r="Q138" i="21"/>
  <c r="O138" i="21"/>
  <c r="N138" i="21"/>
  <c r="N137" i="21" s="1"/>
  <c r="M138" i="21"/>
  <c r="L138" i="21"/>
  <c r="K138" i="21"/>
  <c r="J138" i="21"/>
  <c r="J137" i="21" s="1"/>
  <c r="I138" i="21"/>
  <c r="AL137" i="21"/>
  <c r="AF137" i="21"/>
  <c r="AG137" i="21" s="1"/>
  <c r="AI137" i="21"/>
  <c r="AI136" i="21"/>
  <c r="AF136" i="21"/>
  <c r="AG136" i="21" s="1"/>
  <c r="AH136" i="21" s="1"/>
  <c r="AI135" i="21"/>
  <c r="AF135" i="21"/>
  <c r="AI134" i="21"/>
  <c r="AF134" i="21"/>
  <c r="AN133" i="21"/>
  <c r="AM133" i="21"/>
  <c r="AL133" i="21"/>
  <c r="Y133" i="21"/>
  <c r="U133" i="21"/>
  <c r="Q133" i="21"/>
  <c r="O133" i="21"/>
  <c r="N133" i="21"/>
  <c r="M133" i="21"/>
  <c r="L133" i="21"/>
  <c r="K133" i="21"/>
  <c r="J133" i="21"/>
  <c r="I133" i="21"/>
  <c r="AI132" i="21"/>
  <c r="AF132" i="21"/>
  <c r="AI131" i="21"/>
  <c r="AF131" i="21"/>
  <c r="AG131" i="21" s="1"/>
  <c r="AN130" i="21"/>
  <c r="AM130" i="21"/>
  <c r="AL130" i="21"/>
  <c r="AF130" i="21"/>
  <c r="AG130" i="21" s="1"/>
  <c r="AI130" i="21"/>
  <c r="Y130" i="21"/>
  <c r="U130" i="21"/>
  <c r="Q130" i="21"/>
  <c r="Q126" i="21" s="1"/>
  <c r="O130" i="21"/>
  <c r="N130" i="21"/>
  <c r="M130" i="21"/>
  <c r="L130" i="21"/>
  <c r="L126" i="21" s="1"/>
  <c r="K130" i="21"/>
  <c r="J130" i="21"/>
  <c r="I130" i="21"/>
  <c r="AI129" i="21"/>
  <c r="AF129" i="21"/>
  <c r="AG129" i="21" s="1"/>
  <c r="AI128" i="21"/>
  <c r="AF128" i="21"/>
  <c r="AN127" i="21"/>
  <c r="AN126" i="21" s="1"/>
  <c r="AM127" i="21"/>
  <c r="AL127" i="21"/>
  <c r="AI127" i="21"/>
  <c r="Y127" i="21"/>
  <c r="Y126" i="21" s="1"/>
  <c r="U127" i="21"/>
  <c r="Q127" i="21"/>
  <c r="O127" i="21"/>
  <c r="N127" i="21"/>
  <c r="M127" i="21"/>
  <c r="L127" i="21"/>
  <c r="K127" i="21"/>
  <c r="J127" i="21"/>
  <c r="I127" i="21"/>
  <c r="AI125" i="21"/>
  <c r="AF125" i="21"/>
  <c r="AG125" i="21" s="1"/>
  <c r="AN124" i="21"/>
  <c r="AM124" i="21"/>
  <c r="AL124" i="21"/>
  <c r="Y124" i="21"/>
  <c r="U124" i="21"/>
  <c r="Q124" i="21"/>
  <c r="M124" i="21"/>
  <c r="L124" i="21"/>
  <c r="K124" i="21"/>
  <c r="J124" i="21"/>
  <c r="I124" i="21"/>
  <c r="AN121" i="21"/>
  <c r="AM121" i="21"/>
  <c r="AL121" i="21"/>
  <c r="Y121" i="21"/>
  <c r="U121" i="21"/>
  <c r="Q121" i="21"/>
  <c r="M121" i="21"/>
  <c r="L121" i="21"/>
  <c r="K121" i="21"/>
  <c r="J121" i="21"/>
  <c r="I121" i="21"/>
  <c r="AI119" i="21"/>
  <c r="AF119" i="21"/>
  <c r="AG119" i="21" s="1"/>
  <c r="AI118" i="21"/>
  <c r="AF118" i="21"/>
  <c r="AG118" i="21" s="1"/>
  <c r="AH118" i="21" s="1"/>
  <c r="AI117" i="21"/>
  <c r="AF117" i="21"/>
  <c r="AG117" i="21" s="1"/>
  <c r="AI116" i="21"/>
  <c r="AF116" i="21"/>
  <c r="AG116" i="21" s="1"/>
  <c r="AI115" i="21"/>
  <c r="AF115" i="21"/>
  <c r="AI114" i="21"/>
  <c r="AF114" i="21"/>
  <c r="AG114" i="21" s="1"/>
  <c r="AH114" i="21" s="1"/>
  <c r="AI113" i="21"/>
  <c r="AF113" i="21"/>
  <c r="AG113" i="21" s="1"/>
  <c r="AI112" i="21"/>
  <c r="AF112" i="21"/>
  <c r="AI111" i="21"/>
  <c r="AF111" i="21"/>
  <c r="AG111" i="21" s="1"/>
  <c r="N110" i="21"/>
  <c r="O110" i="21" s="1"/>
  <c r="O109" i="21" s="1"/>
  <c r="AN109" i="21"/>
  <c r="AM109" i="21"/>
  <c r="AL109" i="21"/>
  <c r="AL103" i="21" s="1"/>
  <c r="Y109" i="21"/>
  <c r="U109" i="21"/>
  <c r="Q109" i="21"/>
  <c r="M109" i="21"/>
  <c r="L109" i="21"/>
  <c r="K109" i="21"/>
  <c r="J109" i="21"/>
  <c r="I109" i="21"/>
  <c r="AI108" i="21"/>
  <c r="AF108" i="21"/>
  <c r="AG108" i="21" s="1"/>
  <c r="AI107" i="21"/>
  <c r="AF107" i="21"/>
  <c r="AF106" i="21"/>
  <c r="N106" i="21"/>
  <c r="O106" i="21" s="1"/>
  <c r="AN104" i="21"/>
  <c r="AM104" i="21"/>
  <c r="AM103" i="21" s="1"/>
  <c r="AL104" i="21"/>
  <c r="Y104" i="21"/>
  <c r="U104" i="21"/>
  <c r="Q104" i="21"/>
  <c r="Q103" i="21" s="1"/>
  <c r="M104" i="21"/>
  <c r="L104" i="21"/>
  <c r="L103" i="21" s="1"/>
  <c r="K104" i="21"/>
  <c r="J104" i="21"/>
  <c r="I104" i="21"/>
  <c r="U103" i="21"/>
  <c r="J103" i="21"/>
  <c r="AN100" i="21"/>
  <c r="AM100" i="21"/>
  <c r="AL100" i="21"/>
  <c r="Y100" i="21"/>
  <c r="U100" i="21"/>
  <c r="Q100" i="21"/>
  <c r="M100" i="21"/>
  <c r="L100" i="21"/>
  <c r="K100" i="21"/>
  <c r="J100" i="21"/>
  <c r="I100" i="21"/>
  <c r="AI99" i="21"/>
  <c r="N99" i="21"/>
  <c r="N98" i="21" s="1"/>
  <c r="AN98" i="21"/>
  <c r="AM98" i="21"/>
  <c r="AL98" i="21"/>
  <c r="Y98" i="21"/>
  <c r="U98" i="21"/>
  <c r="Q98" i="21"/>
  <c r="M98" i="21"/>
  <c r="L98" i="21"/>
  <c r="K98" i="21"/>
  <c r="J98" i="21"/>
  <c r="I98" i="21"/>
  <c r="AI97" i="21"/>
  <c r="AF97" i="21"/>
  <c r="AI96" i="21"/>
  <c r="AF96" i="21"/>
  <c r="AG96" i="21" s="1"/>
  <c r="AH96" i="21" s="1"/>
  <c r="AI95" i="21"/>
  <c r="AF95" i="21"/>
  <c r="AI94" i="21"/>
  <c r="AF94" i="21"/>
  <c r="AG94" i="21" s="1"/>
  <c r="AH94" i="21" s="1"/>
  <c r="AI93" i="21"/>
  <c r="AF93" i="21"/>
  <c r="AI92" i="21"/>
  <c r="AF92" i="21"/>
  <c r="AG92" i="21" s="1"/>
  <c r="AH92" i="21" s="1"/>
  <c r="AI91" i="21"/>
  <c r="AF91" i="21"/>
  <c r="AI90" i="21"/>
  <c r="AF90" i="21"/>
  <c r="AG90" i="21" s="1"/>
  <c r="AH90" i="21" s="1"/>
  <c r="AI89" i="21"/>
  <c r="AF89" i="21"/>
  <c r="AN88" i="21"/>
  <c r="AM88" i="21"/>
  <c r="AL88" i="21"/>
  <c r="AI88" i="21"/>
  <c r="Y88" i="21"/>
  <c r="U88" i="21"/>
  <c r="Q88" i="21"/>
  <c r="O88" i="21"/>
  <c r="N88" i="21"/>
  <c r="M88" i="21"/>
  <c r="L88" i="21"/>
  <c r="K88" i="21"/>
  <c r="J88" i="21"/>
  <c r="I88" i="21"/>
  <c r="AI87" i="21"/>
  <c r="AF87" i="21"/>
  <c r="AI86" i="21"/>
  <c r="AF86" i="21"/>
  <c r="AG86" i="21" s="1"/>
  <c r="AH86" i="21" s="1"/>
  <c r="AI85" i="21"/>
  <c r="AF85" i="21"/>
  <c r="AI84" i="21"/>
  <c r="AF84" i="21"/>
  <c r="AG84" i="21" s="1"/>
  <c r="AH84" i="21" s="1"/>
  <c r="AI83" i="21"/>
  <c r="AF83" i="21"/>
  <c r="AI82" i="21"/>
  <c r="AF82" i="21"/>
  <c r="M80" i="21"/>
  <c r="L80" i="21"/>
  <c r="K80" i="21"/>
  <c r="J80" i="21"/>
  <c r="I80" i="21"/>
  <c r="AI79" i="21"/>
  <c r="AF79" i="21"/>
  <c r="AI78" i="21"/>
  <c r="AF78" i="21"/>
  <c r="AG78" i="21" s="1"/>
  <c r="AH78" i="21" s="1"/>
  <c r="AI77" i="21"/>
  <c r="AF77" i="21"/>
  <c r="N76" i="21"/>
  <c r="O76" i="21" s="1"/>
  <c r="AI74" i="21"/>
  <c r="AF74" i="21"/>
  <c r="AI73" i="21"/>
  <c r="AF73" i="21"/>
  <c r="AG73" i="21" s="1"/>
  <c r="AH73" i="21" s="1"/>
  <c r="AJ73" i="21" s="1"/>
  <c r="AK73" i="21" s="1"/>
  <c r="AI71" i="21"/>
  <c r="AF71" i="21"/>
  <c r="N70" i="21"/>
  <c r="O70" i="21" s="1"/>
  <c r="AI69" i="21"/>
  <c r="AF69" i="21"/>
  <c r="N69" i="21"/>
  <c r="O69" i="21" s="1"/>
  <c r="N67" i="21"/>
  <c r="O67" i="21" s="1"/>
  <c r="AN65" i="21"/>
  <c r="AM65" i="21"/>
  <c r="AL65" i="21"/>
  <c r="Y65" i="21"/>
  <c r="U65" i="21"/>
  <c r="Q65" i="21"/>
  <c r="M65" i="21"/>
  <c r="L65" i="21"/>
  <c r="K65" i="21"/>
  <c r="J65" i="21"/>
  <c r="I65" i="21"/>
  <c r="AF64" i="21"/>
  <c r="AI64" i="21"/>
  <c r="N64" i="21"/>
  <c r="O64" i="21" s="1"/>
  <c r="AI63" i="21"/>
  <c r="AF63" i="21"/>
  <c r="N63" i="21"/>
  <c r="O63" i="21" s="1"/>
  <c r="M61" i="21"/>
  <c r="L61" i="21"/>
  <c r="K61" i="21"/>
  <c r="J61" i="21"/>
  <c r="I61" i="21"/>
  <c r="AI60" i="21"/>
  <c r="AF60" i="21"/>
  <c r="AG60" i="21" s="1"/>
  <c r="AH60" i="21" s="1"/>
  <c r="AI59" i="21"/>
  <c r="AF59" i="21"/>
  <c r="AI58" i="21"/>
  <c r="AF58" i="21"/>
  <c r="AG58" i="21" s="1"/>
  <c r="AH58" i="21" s="1"/>
  <c r="AI57" i="21"/>
  <c r="AF57" i="21"/>
  <c r="AG57" i="21" s="1"/>
  <c r="AI56" i="21"/>
  <c r="AF56" i="21"/>
  <c r="AG56" i="21" s="1"/>
  <c r="AH56" i="21" s="1"/>
  <c r="AI55" i="21"/>
  <c r="AF55" i="21"/>
  <c r="AI54" i="21"/>
  <c r="AF54" i="21"/>
  <c r="AG54" i="21" s="1"/>
  <c r="AH54" i="21" s="1"/>
  <c r="AF53" i="21"/>
  <c r="AI53" i="21"/>
  <c r="N53" i="21"/>
  <c r="O53" i="21" s="1"/>
  <c r="AF52" i="21"/>
  <c r="N52" i="21"/>
  <c r="O52" i="21" s="1"/>
  <c r="AI51" i="21"/>
  <c r="AF51" i="21"/>
  <c r="N51" i="21"/>
  <c r="O51" i="21" s="1"/>
  <c r="AI50" i="21"/>
  <c r="AF50" i="21"/>
  <c r="AI49" i="21"/>
  <c r="AF49" i="21"/>
  <c r="AG49" i="21" s="1"/>
  <c r="AI48" i="21"/>
  <c r="AF48" i="21"/>
  <c r="AI47" i="21"/>
  <c r="AH47" i="21"/>
  <c r="AF47" i="21"/>
  <c r="AG47" i="21" s="1"/>
  <c r="N46" i="21"/>
  <c r="AN45" i="21"/>
  <c r="AM45" i="21"/>
  <c r="AL45" i="21"/>
  <c r="Y45" i="21"/>
  <c r="U45" i="21"/>
  <c r="Q45" i="21"/>
  <c r="M45" i="21"/>
  <c r="L45" i="21"/>
  <c r="K45" i="21"/>
  <c r="J45" i="21"/>
  <c r="J43" i="21" s="1"/>
  <c r="I45" i="21"/>
  <c r="AI44" i="21"/>
  <c r="AF44" i="21"/>
  <c r="AG44" i="21" s="1"/>
  <c r="AH44" i="21" s="1"/>
  <c r="AJ44" i="21" s="1"/>
  <c r="AK44" i="21" s="1"/>
  <c r="AM43" i="21"/>
  <c r="AI41" i="21"/>
  <c r="AF41" i="21"/>
  <c r="AG41" i="21" s="1"/>
  <c r="AH41" i="21" s="1"/>
  <c r="AN40" i="21"/>
  <c r="AM40" i="21"/>
  <c r="AL40" i="21"/>
  <c r="AI40" i="21"/>
  <c r="AF40" i="21"/>
  <c r="Y40" i="21"/>
  <c r="U40" i="21"/>
  <c r="Q40" i="21"/>
  <c r="O40" i="21"/>
  <c r="N40" i="21"/>
  <c r="M40" i="21"/>
  <c r="L40" i="21"/>
  <c r="K40" i="21"/>
  <c r="J40" i="21"/>
  <c r="I40" i="21"/>
  <c r="AI39" i="21"/>
  <c r="AF39" i="21"/>
  <c r="AG39" i="21" s="1"/>
  <c r="AH39" i="21" s="1"/>
  <c r="AN38" i="21"/>
  <c r="AM38" i="21"/>
  <c r="AL38" i="21"/>
  <c r="AF38" i="21"/>
  <c r="AG38" i="21" s="1"/>
  <c r="AH38" i="21" s="1"/>
  <c r="AI38" i="21"/>
  <c r="Y38" i="21"/>
  <c r="U38" i="21"/>
  <c r="Q38" i="21"/>
  <c r="O38" i="21"/>
  <c r="N38" i="21"/>
  <c r="M38" i="21"/>
  <c r="L38" i="21"/>
  <c r="K38" i="21"/>
  <c r="J38" i="21"/>
  <c r="I38" i="21"/>
  <c r="AI37" i="21"/>
  <c r="AF37" i="21"/>
  <c r="AI36" i="21"/>
  <c r="AF36" i="21"/>
  <c r="AG36" i="21" s="1"/>
  <c r="AI35" i="21"/>
  <c r="AF35" i="21"/>
  <c r="AI34" i="21"/>
  <c r="AF34" i="21"/>
  <c r="AG34" i="21" s="1"/>
  <c r="AI33" i="21"/>
  <c r="AF33" i="21"/>
  <c r="AI32" i="21"/>
  <c r="AF32" i="21"/>
  <c r="AG32" i="21" s="1"/>
  <c r="AI31" i="21"/>
  <c r="AF31" i="21"/>
  <c r="AN30" i="21"/>
  <c r="AM30" i="21"/>
  <c r="AM25" i="21" s="1"/>
  <c r="AM23" i="21" s="1"/>
  <c r="AM22" i="21" s="1"/>
  <c r="AL30" i="21"/>
  <c r="AI30" i="21"/>
  <c r="AF30" i="21"/>
  <c r="AG30" i="21" s="1"/>
  <c r="Y30" i="21"/>
  <c r="Y25" i="21" s="1"/>
  <c r="Y23" i="21" s="1"/>
  <c r="U30" i="21"/>
  <c r="U25" i="21" s="1"/>
  <c r="U23" i="21" s="1"/>
  <c r="Q30" i="21"/>
  <c r="Q25" i="21" s="1"/>
  <c r="Q23" i="21" s="1"/>
  <c r="O30" i="21"/>
  <c r="N30" i="21"/>
  <c r="M30" i="21"/>
  <c r="L30" i="21"/>
  <c r="K30" i="21"/>
  <c r="J30" i="21"/>
  <c r="I30" i="21"/>
  <c r="AI29" i="21"/>
  <c r="AF29" i="21"/>
  <c r="AI28" i="21"/>
  <c r="AF28" i="21"/>
  <c r="AG28" i="21" s="1"/>
  <c r="AH28" i="21" s="1"/>
  <c r="AI27" i="21"/>
  <c r="AF27" i="21"/>
  <c r="N26" i="21"/>
  <c r="O26" i="21" s="1"/>
  <c r="AN25" i="21"/>
  <c r="AL25" i="21"/>
  <c r="AL23" i="21" s="1"/>
  <c r="AL22" i="21" s="1"/>
  <c r="AF25" i="21"/>
  <c r="AG25" i="21" s="1"/>
  <c r="N25" i="21"/>
  <c r="O25" i="21" s="1"/>
  <c r="M25" i="21"/>
  <c r="M23" i="21" s="1"/>
  <c r="L25" i="21"/>
  <c r="L23" i="21" s="1"/>
  <c r="L22" i="21" s="1"/>
  <c r="K25" i="21"/>
  <c r="J25" i="21"/>
  <c r="J23" i="21" s="1"/>
  <c r="I25" i="21"/>
  <c r="I23" i="21" s="1"/>
  <c r="AN23" i="21"/>
  <c r="N23" i="21"/>
  <c r="O23" i="21" s="1"/>
  <c r="K23" i="21"/>
  <c r="K22" i="21" s="1"/>
  <c r="N22" i="21"/>
  <c r="AH19" i="21"/>
  <c r="AJ19" i="21" s="1"/>
  <c r="AK19" i="21" s="1"/>
  <c r="AH18" i="21"/>
  <c r="AJ18" i="21" s="1"/>
  <c r="AK18" i="21" s="1"/>
  <c r="AH17" i="21"/>
  <c r="AJ17" i="21" s="1"/>
  <c r="AK17" i="21" s="1"/>
  <c r="AN16" i="21"/>
  <c r="AN11" i="21" s="1"/>
  <c r="AM16" i="21"/>
  <c r="AM11" i="21" s="1"/>
  <c r="AL16" i="21"/>
  <c r="AL11" i="21" s="1"/>
  <c r="AI16" i="21"/>
  <c r="AI11" i="21" s="1"/>
  <c r="AG16" i="21"/>
  <c r="AF16" i="21"/>
  <c r="Y16" i="21"/>
  <c r="Y11" i="21" s="1"/>
  <c r="U16" i="21"/>
  <c r="U11" i="21" s="1"/>
  <c r="Q16" i="21"/>
  <c r="O16" i="21"/>
  <c r="O11" i="21" s="1"/>
  <c r="N16" i="21"/>
  <c r="N11" i="21" s="1"/>
  <c r="M16" i="21"/>
  <c r="M11" i="21" s="1"/>
  <c r="M24" i="21" s="1"/>
  <c r="L16" i="21"/>
  <c r="L11" i="21" s="1"/>
  <c r="K16" i="21"/>
  <c r="J16" i="21"/>
  <c r="J11" i="21" s="1"/>
  <c r="I16" i="21"/>
  <c r="I11" i="21" s="1"/>
  <c r="AH15" i="21"/>
  <c r="AJ15" i="21" s="1"/>
  <c r="AK15" i="21" s="1"/>
  <c r="AH14" i="21"/>
  <c r="AJ14" i="21" s="1"/>
  <c r="AK14" i="21" s="1"/>
  <c r="AH13" i="21"/>
  <c r="AJ13" i="21" s="1"/>
  <c r="AK13" i="21" s="1"/>
  <c r="AH12" i="21"/>
  <c r="AJ12" i="21" s="1"/>
  <c r="AK12" i="21" s="1"/>
  <c r="AG11" i="21"/>
  <c r="Q11" i="21"/>
  <c r="K11" i="21"/>
  <c r="AF123" i="21"/>
  <c r="AG123" i="21" s="1"/>
  <c r="O9" i="21"/>
  <c r="N9" i="21"/>
  <c r="N123" i="21" s="1"/>
  <c r="N144" i="21" l="1"/>
  <c r="AJ156" i="21"/>
  <c r="AC20" i="21"/>
  <c r="AD20" i="21" s="1"/>
  <c r="AI20" i="21" s="1"/>
  <c r="AN22" i="21"/>
  <c r="O167" i="21"/>
  <c r="U43" i="21"/>
  <c r="AN43" i="21"/>
  <c r="AJ86" i="21"/>
  <c r="AK86" i="21" s="1"/>
  <c r="AJ90" i="21"/>
  <c r="AK90" i="21" s="1"/>
  <c r="AJ94" i="21"/>
  <c r="AK94" i="21" s="1"/>
  <c r="K103" i="21"/>
  <c r="K42" i="21" s="1"/>
  <c r="AN103" i="21"/>
  <c r="U126" i="21"/>
  <c r="AL144" i="21"/>
  <c r="L167" i="21"/>
  <c r="Q167" i="21"/>
  <c r="AN167" i="21"/>
  <c r="AL126" i="21"/>
  <c r="AN189" i="21"/>
  <c r="Q137" i="21"/>
  <c r="AM144" i="21"/>
  <c r="AJ162" i="21"/>
  <c r="AJ170" i="21"/>
  <c r="AK170" i="21" s="1"/>
  <c r="AJ177" i="21"/>
  <c r="AH111" i="21"/>
  <c r="AJ111" i="21" s="1"/>
  <c r="AK111" i="21" s="1"/>
  <c r="K126" i="21"/>
  <c r="O126" i="21"/>
  <c r="K137" i="21"/>
  <c r="O137" i="21"/>
  <c r="AN137" i="21"/>
  <c r="J144" i="21"/>
  <c r="I167" i="21"/>
  <c r="M167" i="21"/>
  <c r="U167" i="21"/>
  <c r="AM189" i="21"/>
  <c r="AH32" i="21"/>
  <c r="AJ38" i="21"/>
  <c r="AJ39" i="21"/>
  <c r="AK39" i="21" s="1"/>
  <c r="I43" i="21"/>
  <c r="M43" i="21"/>
  <c r="AL43" i="21"/>
  <c r="AH131" i="21"/>
  <c r="AJ131" i="21" s="1"/>
  <c r="M126" i="21"/>
  <c r="L137" i="21"/>
  <c r="AN144" i="21"/>
  <c r="K144" i="21"/>
  <c r="O144" i="21"/>
  <c r="J167" i="21"/>
  <c r="N167" i="21"/>
  <c r="Y167" i="21"/>
  <c r="G21" i="21"/>
  <c r="G20" i="21" s="1"/>
  <c r="L43" i="21"/>
  <c r="L42" i="21" s="1"/>
  <c r="I22" i="21"/>
  <c r="M22" i="21"/>
  <c r="AJ28" i="21"/>
  <c r="AK28" i="21" s="1"/>
  <c r="AH34" i="21"/>
  <c r="AJ34" i="21" s="1"/>
  <c r="AK34" i="21" s="1"/>
  <c r="AJ47" i="21"/>
  <c r="AK47" i="21" s="1"/>
  <c r="AJ54" i="21"/>
  <c r="AK54" i="21" s="1"/>
  <c r="AJ56" i="21"/>
  <c r="AK56" i="21" s="1"/>
  <c r="AJ58" i="21"/>
  <c r="AK58" i="21" s="1"/>
  <c r="AJ60" i="21"/>
  <c r="AK60" i="21" s="1"/>
  <c r="K43" i="21"/>
  <c r="I103" i="21"/>
  <c r="M103" i="21"/>
  <c r="Y103" i="21"/>
  <c r="I126" i="21"/>
  <c r="AM126" i="21"/>
  <c r="J126" i="21"/>
  <c r="N126" i="21"/>
  <c r="AJ136" i="21"/>
  <c r="AK136" i="21" s="1"/>
  <c r="I144" i="21"/>
  <c r="M144" i="21"/>
  <c r="U144" i="21"/>
  <c r="AJ152" i="21"/>
  <c r="K167" i="21"/>
  <c r="AJ183" i="21"/>
  <c r="AK183" i="21" s="1"/>
  <c r="AL189" i="21"/>
  <c r="Y189" i="21"/>
  <c r="L24" i="21"/>
  <c r="AH36" i="21"/>
  <c r="AJ36" i="21" s="1"/>
  <c r="AK36" i="21" s="1"/>
  <c r="AG82" i="21"/>
  <c r="AH82" i="21" s="1"/>
  <c r="AJ82" i="21" s="1"/>
  <c r="AK82" i="21" s="1"/>
  <c r="AG128" i="21"/>
  <c r="AH128" i="21" s="1"/>
  <c r="AJ128" i="21" s="1"/>
  <c r="AH129" i="21"/>
  <c r="AJ129" i="21" s="1"/>
  <c r="AH140" i="21"/>
  <c r="AH153" i="21"/>
  <c r="AJ153" i="21" s="1"/>
  <c r="AG191" i="21"/>
  <c r="AH191" i="21" s="1"/>
  <c r="AJ191" i="21" s="1"/>
  <c r="AK191" i="21" s="1"/>
  <c r="AG199" i="21"/>
  <c r="AH199" i="21" s="1"/>
  <c r="AJ199" i="21" s="1"/>
  <c r="AH201" i="21"/>
  <c r="AJ201" i="21" s="1"/>
  <c r="AH30" i="21"/>
  <c r="AJ30" i="21" s="1"/>
  <c r="AK30" i="21" s="1"/>
  <c r="AJ114" i="21"/>
  <c r="AK114" i="21" s="1"/>
  <c r="AH119" i="21"/>
  <c r="AJ119" i="21" s="1"/>
  <c r="AK119" i="21" s="1"/>
  <c r="AH125" i="21"/>
  <c r="AJ125" i="21" s="1"/>
  <c r="AK125" i="21" s="1"/>
  <c r="AG150" i="21"/>
  <c r="AH150" i="21" s="1"/>
  <c r="AJ150" i="21" s="1"/>
  <c r="AG163" i="21"/>
  <c r="AH163" i="21" s="1"/>
  <c r="AJ163" i="21" s="1"/>
  <c r="AG166" i="21"/>
  <c r="AH166" i="21" s="1"/>
  <c r="AJ166" i="21" s="1"/>
  <c r="AG181" i="21"/>
  <c r="AH181" i="21" s="1"/>
  <c r="AJ181" i="21" s="1"/>
  <c r="AG188" i="21"/>
  <c r="AH188" i="21" s="1"/>
  <c r="AJ188" i="21" s="1"/>
  <c r="AK188" i="21" s="1"/>
  <c r="AG194" i="21"/>
  <c r="AH194" i="21" s="1"/>
  <c r="AJ194" i="21" s="1"/>
  <c r="AK194" i="21" s="1"/>
  <c r="AG197" i="21"/>
  <c r="AH197" i="21" s="1"/>
  <c r="AJ197" i="21" s="1"/>
  <c r="AK197" i="21" s="1"/>
  <c r="AH49" i="21"/>
  <c r="AJ49" i="21" s="1"/>
  <c r="AK49" i="21" s="1"/>
  <c r="AH25" i="21"/>
  <c r="AJ32" i="21"/>
  <c r="AK32" i="21" s="1"/>
  <c r="AJ41" i="21"/>
  <c r="AK41" i="21" s="1"/>
  <c r="AJ78" i="21"/>
  <c r="AK78" i="21" s="1"/>
  <c r="AJ84" i="21"/>
  <c r="AK84" i="21" s="1"/>
  <c r="AJ118" i="21"/>
  <c r="AK118" i="21" s="1"/>
  <c r="AH142" i="21"/>
  <c r="AJ142" i="21" s="1"/>
  <c r="AH176" i="21"/>
  <c r="AJ176" i="21" s="1"/>
  <c r="AH195" i="21"/>
  <c r="AJ195" i="21" s="1"/>
  <c r="AK195" i="21" s="1"/>
  <c r="Q24" i="21"/>
  <c r="O99" i="21"/>
  <c r="O98" i="21" s="1"/>
  <c r="N109" i="21"/>
  <c r="F21" i="21"/>
  <c r="F20" i="21" s="1"/>
  <c r="U24" i="21"/>
  <c r="U22" i="21"/>
  <c r="Y22" i="21"/>
  <c r="Y24" i="21"/>
  <c r="AI123" i="21"/>
  <c r="AI120" i="21"/>
  <c r="N105" i="21"/>
  <c r="N104" i="21" s="1"/>
  <c r="Q22" i="21"/>
  <c r="AL24" i="21"/>
  <c r="AF26" i="21"/>
  <c r="AI26" i="21"/>
  <c r="AG27" i="21"/>
  <c r="AH27" i="21" s="1"/>
  <c r="AJ27" i="21" s="1"/>
  <c r="AK27" i="21" s="1"/>
  <c r="AG29" i="21"/>
  <c r="AH29" i="21" s="1"/>
  <c r="AJ29" i="21" s="1"/>
  <c r="AK29" i="21" s="1"/>
  <c r="AI46" i="21"/>
  <c r="AI52" i="21"/>
  <c r="AG77" i="21"/>
  <c r="AH77" i="21" s="1"/>
  <c r="AJ77" i="21" s="1"/>
  <c r="AK77" i="21" s="1"/>
  <c r="AF88" i="21"/>
  <c r="AG88" i="21" s="1"/>
  <c r="AG89" i="21"/>
  <c r="AH89" i="21" s="1"/>
  <c r="AJ89" i="21" s="1"/>
  <c r="AK89" i="21" s="1"/>
  <c r="AG97" i="21"/>
  <c r="AH97" i="21" s="1"/>
  <c r="AJ97" i="21" s="1"/>
  <c r="AK97" i="21" s="1"/>
  <c r="AF144" i="21"/>
  <c r="AG144" i="21" s="1"/>
  <c r="J22" i="21"/>
  <c r="AM24" i="21"/>
  <c r="I24" i="21"/>
  <c r="AI25" i="21"/>
  <c r="AJ25" i="21" s="1"/>
  <c r="AK25" i="21" s="1"/>
  <c r="AH35" i="21"/>
  <c r="AJ35" i="21" s="1"/>
  <c r="AK35" i="21" s="1"/>
  <c r="AK38" i="21"/>
  <c r="J42" i="21"/>
  <c r="AG55" i="21"/>
  <c r="AH55" i="21" s="1"/>
  <c r="AJ55" i="21" s="1"/>
  <c r="AK55" i="21" s="1"/>
  <c r="AG59" i="21"/>
  <c r="AH59" i="21" s="1"/>
  <c r="AJ59" i="21" s="1"/>
  <c r="AK59" i="21" s="1"/>
  <c r="N66" i="21"/>
  <c r="AI67" i="21"/>
  <c r="AF67" i="21"/>
  <c r="AG83" i="21"/>
  <c r="AH83" i="21" s="1"/>
  <c r="AJ83" i="21" s="1"/>
  <c r="AK83" i="21" s="1"/>
  <c r="AG87" i="21"/>
  <c r="AH87" i="21" s="1"/>
  <c r="AJ87" i="21" s="1"/>
  <c r="AK87" i="21" s="1"/>
  <c r="AG107" i="21"/>
  <c r="AH107" i="21" s="1"/>
  <c r="AJ107" i="21" s="1"/>
  <c r="AK107" i="21" s="1"/>
  <c r="AF133" i="21"/>
  <c r="O123" i="21"/>
  <c r="O120" i="21"/>
  <c r="AG51" i="21"/>
  <c r="AH51" i="21" s="1"/>
  <c r="AJ51" i="21" s="1"/>
  <c r="AK51" i="21" s="1"/>
  <c r="AI75" i="21"/>
  <c r="AG85" i="21"/>
  <c r="AH85" i="21" s="1"/>
  <c r="AJ85" i="21" s="1"/>
  <c r="AK85" i="21" s="1"/>
  <c r="AH16" i="21"/>
  <c r="AJ16" i="21" s="1"/>
  <c r="AK16" i="21" s="1"/>
  <c r="AF11" i="21"/>
  <c r="AH11" i="21" s="1"/>
  <c r="AJ11" i="21" s="1"/>
  <c r="AK11" i="21" s="1"/>
  <c r="O46" i="21"/>
  <c r="O45" i="21" s="1"/>
  <c r="N45" i="21"/>
  <c r="AH57" i="21"/>
  <c r="AJ57" i="21" s="1"/>
  <c r="AK57" i="21" s="1"/>
  <c r="AG93" i="21"/>
  <c r="AH93" i="21" s="1"/>
  <c r="AJ93" i="21" s="1"/>
  <c r="AK93" i="21" s="1"/>
  <c r="AG115" i="21"/>
  <c r="AH115" i="21"/>
  <c r="AJ115" i="21" s="1"/>
  <c r="AK115" i="21" s="1"/>
  <c r="O22" i="21"/>
  <c r="K24" i="21"/>
  <c r="AN24" i="21"/>
  <c r="J24" i="21"/>
  <c r="AG31" i="21"/>
  <c r="AH31" i="21" s="1"/>
  <c r="AJ31" i="21" s="1"/>
  <c r="AK31" i="21" s="1"/>
  <c r="AG33" i="21"/>
  <c r="AH33" i="21" s="1"/>
  <c r="AJ33" i="21" s="1"/>
  <c r="AK33" i="21" s="1"/>
  <c r="AG35" i="21"/>
  <c r="AG37" i="21"/>
  <c r="AH37" i="21" s="1"/>
  <c r="AJ37" i="21" s="1"/>
  <c r="AK37" i="21" s="1"/>
  <c r="AG40" i="21"/>
  <c r="AH40" i="21" s="1"/>
  <c r="AJ40" i="21" s="1"/>
  <c r="AK40" i="21" s="1"/>
  <c r="Q43" i="21"/>
  <c r="Y43" i="21"/>
  <c r="AF46" i="21"/>
  <c r="AG48" i="21"/>
  <c r="AH48" i="21" s="1"/>
  <c r="AJ48" i="21" s="1"/>
  <c r="AK48" i="21" s="1"/>
  <c r="AG50" i="21"/>
  <c r="AH50" i="21" s="1"/>
  <c r="AJ50" i="21" s="1"/>
  <c r="AK50" i="21" s="1"/>
  <c r="AG52" i="21"/>
  <c r="AH52" i="21" s="1"/>
  <c r="AG53" i="21"/>
  <c r="AH53" i="21" s="1"/>
  <c r="AJ53" i="21" s="1"/>
  <c r="AK53" i="21" s="1"/>
  <c r="N62" i="21"/>
  <c r="N61" i="21" s="1"/>
  <c r="AG63" i="21"/>
  <c r="AH63" i="21" s="1"/>
  <c r="AJ63" i="21" s="1"/>
  <c r="AK63" i="21" s="1"/>
  <c r="AG74" i="21"/>
  <c r="AH74" i="21" s="1"/>
  <c r="AJ74" i="21" s="1"/>
  <c r="AK74" i="21" s="1"/>
  <c r="AF76" i="21"/>
  <c r="AG76" i="21" s="1"/>
  <c r="AI76" i="21"/>
  <c r="AG79" i="21"/>
  <c r="AH79" i="21" s="1"/>
  <c r="AJ79" i="21" s="1"/>
  <c r="AK79" i="21" s="1"/>
  <c r="AG91" i="21"/>
  <c r="AH91" i="21" s="1"/>
  <c r="AJ91" i="21" s="1"/>
  <c r="AK91" i="21" s="1"/>
  <c r="AJ92" i="21"/>
  <c r="AK92" i="21" s="1"/>
  <c r="AG95" i="21"/>
  <c r="AH95" i="21" s="1"/>
  <c r="AJ95" i="21" s="1"/>
  <c r="AK95" i="21" s="1"/>
  <c r="AJ96" i="21"/>
  <c r="AK96" i="21" s="1"/>
  <c r="AI98" i="21"/>
  <c r="N101" i="21"/>
  <c r="AF105" i="21"/>
  <c r="AG105" i="21" s="1"/>
  <c r="AH116" i="21"/>
  <c r="AJ116" i="21" s="1"/>
  <c r="AK116" i="21" s="1"/>
  <c r="AG135" i="21"/>
  <c r="AH135" i="21" s="1"/>
  <c r="AJ135" i="21" s="1"/>
  <c r="AG165" i="21"/>
  <c r="AH165" i="21" s="1"/>
  <c r="AJ165" i="21" s="1"/>
  <c r="AG64" i="21"/>
  <c r="AH64" i="21" s="1"/>
  <c r="AJ64" i="21" s="1"/>
  <c r="AK64" i="21" s="1"/>
  <c r="AF110" i="21"/>
  <c r="AG132" i="21"/>
  <c r="AH132" i="21" s="1"/>
  <c r="AJ132" i="21" s="1"/>
  <c r="AI133" i="21"/>
  <c r="AI126" i="21"/>
  <c r="AG141" i="21"/>
  <c r="AH141" i="21" s="1"/>
  <c r="AJ141" i="21" s="1"/>
  <c r="AG154" i="21"/>
  <c r="AH154" i="21" s="1"/>
  <c r="AJ154" i="21" s="1"/>
  <c r="AH123" i="21"/>
  <c r="N68" i="21"/>
  <c r="O68" i="21" s="1"/>
  <c r="AI68" i="21"/>
  <c r="AG69" i="21"/>
  <c r="AH69" i="21" s="1"/>
  <c r="AJ69" i="21" s="1"/>
  <c r="AK69" i="21" s="1"/>
  <c r="AG71" i="21"/>
  <c r="AH71" i="21" s="1"/>
  <c r="AJ71" i="21" s="1"/>
  <c r="AK71" i="21" s="1"/>
  <c r="N72" i="21"/>
  <c r="O72" i="21" s="1"/>
  <c r="AF99" i="21"/>
  <c r="AG112" i="21"/>
  <c r="AH112" i="21" s="1"/>
  <c r="AJ112" i="21" s="1"/>
  <c r="AK112" i="21" s="1"/>
  <c r="N120" i="21"/>
  <c r="AH130" i="21"/>
  <c r="AJ130" i="21" s="1"/>
  <c r="AH137" i="21"/>
  <c r="AJ137" i="21" s="1"/>
  <c r="AJ140" i="21"/>
  <c r="AG143" i="21"/>
  <c r="AH143" i="21" s="1"/>
  <c r="AJ143" i="21" s="1"/>
  <c r="AI145" i="21"/>
  <c r="AI144" i="21"/>
  <c r="AJ148" i="21"/>
  <c r="AG106" i="21"/>
  <c r="AH106" i="21" s="1"/>
  <c r="AF127" i="21"/>
  <c r="AG159" i="21"/>
  <c r="AH159" i="21" s="1"/>
  <c r="AJ159" i="21" s="1"/>
  <c r="AG161" i="21"/>
  <c r="AH161" i="21" s="1"/>
  <c r="AJ161" i="21" s="1"/>
  <c r="AL167" i="21"/>
  <c r="AG173" i="21"/>
  <c r="AH173" i="21" s="1"/>
  <c r="AJ173" i="21" s="1"/>
  <c r="AG175" i="21"/>
  <c r="AH175" i="21" s="1"/>
  <c r="AJ175" i="21" s="1"/>
  <c r="AI106" i="21"/>
  <c r="AH108" i="21"/>
  <c r="AJ108" i="21" s="1"/>
  <c r="AK108" i="21" s="1"/>
  <c r="AH113" i="21"/>
  <c r="AJ113" i="21" s="1"/>
  <c r="AK113" i="21" s="1"/>
  <c r="AH117" i="21"/>
  <c r="AJ117" i="21" s="1"/>
  <c r="AK117" i="21" s="1"/>
  <c r="AG134" i="21"/>
  <c r="AH134" i="21" s="1"/>
  <c r="AJ134" i="21" s="1"/>
  <c r="AH138" i="21"/>
  <c r="AJ138" i="21" s="1"/>
  <c r="AF145" i="21"/>
  <c r="AG145" i="21" s="1"/>
  <c r="AG146" i="21"/>
  <c r="AH146" i="21" s="1"/>
  <c r="AJ146" i="21" s="1"/>
  <c r="AG158" i="21"/>
  <c r="AH158" i="21" s="1"/>
  <c r="AJ158" i="21" s="1"/>
  <c r="AI167" i="21"/>
  <c r="AG185" i="21"/>
  <c r="AH185" i="21" s="1"/>
  <c r="AJ185" i="21" s="1"/>
  <c r="AK185" i="21" s="1"/>
  <c r="AH203" i="21"/>
  <c r="AJ203" i="21" s="1"/>
  <c r="AK203" i="21" s="1"/>
  <c r="AG204" i="21"/>
  <c r="AH204" i="21" s="1"/>
  <c r="AJ204" i="21" s="1"/>
  <c r="AK204" i="21" s="1"/>
  <c r="AG147" i="21"/>
  <c r="AH147" i="21" s="1"/>
  <c r="AJ147" i="21" s="1"/>
  <c r="AH149" i="21"/>
  <c r="AJ149" i="21" s="1"/>
  <c r="AH151" i="21"/>
  <c r="AJ151" i="21" s="1"/>
  <c r="AG155" i="21"/>
  <c r="AH155" i="21" s="1"/>
  <c r="AJ155" i="21" s="1"/>
  <c r="AJ157" i="21"/>
  <c r="AG164" i="21"/>
  <c r="AH164" i="21" s="1"/>
  <c r="AJ164" i="21" s="1"/>
  <c r="AF184" i="21"/>
  <c r="AG192" i="21"/>
  <c r="AH192" i="21" s="1"/>
  <c r="AJ192" i="21" s="1"/>
  <c r="AK192" i="21" s="1"/>
  <c r="AF160" i="21"/>
  <c r="AG160" i="21" s="1"/>
  <c r="AF168" i="21"/>
  <c r="AG168" i="21" s="1"/>
  <c r="AH171" i="21"/>
  <c r="AJ171" i="21" s="1"/>
  <c r="AJ172" i="21"/>
  <c r="AK172" i="21" s="1"/>
  <c r="AI171" i="21"/>
  <c r="AI174" i="21"/>
  <c r="AG179" i="21"/>
  <c r="AH179" i="21" s="1"/>
  <c r="AJ179" i="21" s="1"/>
  <c r="AH180" i="21"/>
  <c r="AJ180" i="21" s="1"/>
  <c r="AG198" i="21"/>
  <c r="AH198" i="21" s="1"/>
  <c r="AJ198" i="21" s="1"/>
  <c r="AH200" i="21"/>
  <c r="AJ200" i="21" s="1"/>
  <c r="N205" i="21"/>
  <c r="AH169" i="21"/>
  <c r="AJ169" i="21" s="1"/>
  <c r="AK169" i="21" s="1"/>
  <c r="AJ178" i="21"/>
  <c r="AH182" i="21"/>
  <c r="AJ182" i="21" s="1"/>
  <c r="AK182" i="21" s="1"/>
  <c r="AG187" i="21"/>
  <c r="AH187" i="21" s="1"/>
  <c r="AJ187" i="21" s="1"/>
  <c r="AK187" i="21" s="1"/>
  <c r="AF190" i="21"/>
  <c r="N196" i="21"/>
  <c r="N193" i="21" s="1"/>
  <c r="AF174" i="21"/>
  <c r="AG174" i="21" s="1"/>
  <c r="AG202" i="21"/>
  <c r="AH202" i="21" s="1"/>
  <c r="AJ202" i="21" s="1"/>
  <c r="AK202" i="21" s="1"/>
  <c r="AF20" i="21" l="1"/>
  <c r="AJ52" i="21"/>
  <c r="AK52" i="21" s="1"/>
  <c r="M42" i="21"/>
  <c r="I42" i="21"/>
  <c r="O196" i="21"/>
  <c r="O193" i="21" s="1"/>
  <c r="O105" i="21"/>
  <c r="O104" i="21" s="1"/>
  <c r="O101" i="21"/>
  <c r="AJ123" i="21"/>
  <c r="AK123" i="21" s="1"/>
  <c r="AI101" i="21"/>
  <c r="AK181" i="21"/>
  <c r="AI105" i="21"/>
  <c r="AF66" i="21"/>
  <c r="AG66" i="21" s="1"/>
  <c r="AF62" i="21"/>
  <c r="AI45" i="21"/>
  <c r="AF206" i="21"/>
  <c r="AG206" i="21" s="1"/>
  <c r="AH168" i="21"/>
  <c r="AJ168" i="21" s="1"/>
  <c r="AK168" i="21" s="1"/>
  <c r="AF98" i="21"/>
  <c r="AG98" i="21" s="1"/>
  <c r="AF109" i="21"/>
  <c r="AG109" i="21" s="1"/>
  <c r="N24" i="21"/>
  <c r="O24" i="21" s="1"/>
  <c r="N65" i="21"/>
  <c r="O66" i="21"/>
  <c r="O65" i="21" s="1"/>
  <c r="AF167" i="21"/>
  <c r="AH145" i="21"/>
  <c r="AJ145" i="21" s="1"/>
  <c r="AF120" i="21"/>
  <c r="AG120" i="21" s="1"/>
  <c r="AG99" i="21"/>
  <c r="AH99" i="21" s="1"/>
  <c r="AJ99" i="21" s="1"/>
  <c r="AK99" i="21" s="1"/>
  <c r="AG110" i="21"/>
  <c r="AH110" i="21" s="1"/>
  <c r="O62" i="21"/>
  <c r="O61" i="21" s="1"/>
  <c r="AI122" i="21"/>
  <c r="AF126" i="21"/>
  <c r="AG126" i="21" s="1"/>
  <c r="AG67" i="21"/>
  <c r="AH67" i="21" s="1"/>
  <c r="AJ67" i="21" s="1"/>
  <c r="AK67" i="21" s="1"/>
  <c r="AF23" i="21"/>
  <c r="AG23" i="21" s="1"/>
  <c r="AI23" i="21"/>
  <c r="AF45" i="21"/>
  <c r="AG46" i="21"/>
  <c r="AH46" i="21" s="1"/>
  <c r="AJ46" i="21" s="1"/>
  <c r="AK46" i="21" s="1"/>
  <c r="AF101" i="21"/>
  <c r="AG101" i="21" s="1"/>
  <c r="AF196" i="21"/>
  <c r="AG196" i="21" s="1"/>
  <c r="AK201" i="21"/>
  <c r="AI110" i="21"/>
  <c r="AI109" i="21"/>
  <c r="AF72" i="21"/>
  <c r="AH105" i="21"/>
  <c r="AH144" i="21"/>
  <c r="AJ144" i="21" s="1"/>
  <c r="AH88" i="21"/>
  <c r="AJ88" i="21" s="1"/>
  <c r="AK88" i="21" s="1"/>
  <c r="AH174" i="21"/>
  <c r="AJ174" i="21" s="1"/>
  <c r="AH160" i="21"/>
  <c r="AJ160" i="21" s="1"/>
  <c r="AG184" i="21"/>
  <c r="AH184" i="21" s="1"/>
  <c r="AJ184" i="21" s="1"/>
  <c r="AK184" i="21" s="1"/>
  <c r="AG190" i="21"/>
  <c r="AH190" i="21" s="1"/>
  <c r="AJ190" i="21" s="1"/>
  <c r="AK190" i="21" s="1"/>
  <c r="AJ106" i="21"/>
  <c r="AK106" i="21" s="1"/>
  <c r="AI72" i="21"/>
  <c r="AF70" i="21"/>
  <c r="AI70" i="21"/>
  <c r="AF68" i="21"/>
  <c r="AG68" i="21" s="1"/>
  <c r="AF102" i="21"/>
  <c r="AG102" i="21" s="1"/>
  <c r="AI102" i="21"/>
  <c r="AF104" i="21"/>
  <c r="AH76" i="21"/>
  <c r="AJ76" i="21" s="1"/>
  <c r="AK76" i="21" s="1"/>
  <c r="AF75" i="21"/>
  <c r="AG75" i="21" s="1"/>
  <c r="AG133" i="21"/>
  <c r="AH133" i="21" s="1"/>
  <c r="AJ133" i="21" s="1"/>
  <c r="AG26" i="21"/>
  <c r="AH26" i="21" s="1"/>
  <c r="AJ26" i="21" s="1"/>
  <c r="AK26" i="21" s="1"/>
  <c r="AG127" i="21"/>
  <c r="AH127" i="21" s="1"/>
  <c r="AJ127" i="21" s="1"/>
  <c r="AG20" i="21" l="1"/>
  <c r="AH20" i="21" s="1"/>
  <c r="AJ20" i="21" s="1"/>
  <c r="AK20" i="21" s="1"/>
  <c r="AG62" i="21"/>
  <c r="AG61" i="21" s="1"/>
  <c r="AF61" i="21"/>
  <c r="AJ110" i="21"/>
  <c r="AK110" i="21" s="1"/>
  <c r="AJ105" i="21"/>
  <c r="AK105" i="21" s="1"/>
  <c r="AF103" i="21"/>
  <c r="AG103" i="21" s="1"/>
  <c r="AF24" i="21"/>
  <c r="AG24" i="21" s="1"/>
  <c r="AF22" i="21"/>
  <c r="AG22" i="21" s="1"/>
  <c r="AF65" i="21"/>
  <c r="AI62" i="21"/>
  <c r="AI61" i="21" s="1"/>
  <c r="AF100" i="21"/>
  <c r="AG100" i="21" s="1"/>
  <c r="AH126" i="21"/>
  <c r="AJ126" i="21" s="1"/>
  <c r="AG167" i="21"/>
  <c r="AH167" i="21" s="1"/>
  <c r="AJ167" i="21" s="1"/>
  <c r="AH68" i="21"/>
  <c r="AJ68" i="21" s="1"/>
  <c r="AK68" i="21" s="1"/>
  <c r="AG70" i="21"/>
  <c r="AH70" i="21" s="1"/>
  <c r="AJ70" i="21" s="1"/>
  <c r="AK70" i="21" s="1"/>
  <c r="AI196" i="21"/>
  <c r="AG72" i="21"/>
  <c r="AH72" i="21" s="1"/>
  <c r="AJ72" i="21" s="1"/>
  <c r="AK72" i="21" s="1"/>
  <c r="AK200" i="21"/>
  <c r="AF193" i="21"/>
  <c r="AG193" i="21" s="1"/>
  <c r="AG45" i="21"/>
  <c r="AH45" i="21" s="1"/>
  <c r="AJ45" i="21" s="1"/>
  <c r="AK45" i="21" s="1"/>
  <c r="AH66" i="21"/>
  <c r="AH196" i="21"/>
  <c r="AH101" i="21"/>
  <c r="AJ101" i="21" s="1"/>
  <c r="AK101" i="21" s="1"/>
  <c r="AH206" i="21"/>
  <c r="AH109" i="21"/>
  <c r="AJ109" i="21" s="1"/>
  <c r="AK109" i="21" s="1"/>
  <c r="AF205" i="21"/>
  <c r="AI103" i="21"/>
  <c r="AI104" i="21"/>
  <c r="AH75" i="21"/>
  <c r="AJ75" i="21" s="1"/>
  <c r="AK75" i="21" s="1"/>
  <c r="AG104" i="21"/>
  <c r="AH104" i="21" s="1"/>
  <c r="AH102" i="21"/>
  <c r="AJ102" i="21" s="1"/>
  <c r="AK102" i="21" s="1"/>
  <c r="AI24" i="21"/>
  <c r="AI22" i="21"/>
  <c r="AH23" i="21"/>
  <c r="AJ23" i="21" s="1"/>
  <c r="AK23" i="21" s="1"/>
  <c r="AF122" i="21"/>
  <c r="AH120" i="21"/>
  <c r="AJ120" i="21" s="1"/>
  <c r="AK120" i="21" s="1"/>
  <c r="AH98" i="21"/>
  <c r="AJ98" i="21" s="1"/>
  <c r="AK98" i="21" s="1"/>
  <c r="AI206" i="21"/>
  <c r="AI205" i="21"/>
  <c r="AI65" i="21"/>
  <c r="AI66" i="21"/>
  <c r="AK180" i="21"/>
  <c r="AI100" i="21"/>
  <c r="AH62" i="21" l="1"/>
  <c r="AH61" i="21" s="1"/>
  <c r="AJ206" i="21"/>
  <c r="AK206" i="21" s="1"/>
  <c r="AJ196" i="21"/>
  <c r="AK196" i="21" s="1"/>
  <c r="AJ104" i="21"/>
  <c r="AK104" i="21" s="1"/>
  <c r="AJ66" i="21"/>
  <c r="AK66" i="21" s="1"/>
  <c r="AJ62" i="21"/>
  <c r="AK199" i="21"/>
  <c r="AI189" i="21"/>
  <c r="AI193" i="21"/>
  <c r="AH24" i="21"/>
  <c r="AJ24" i="21" s="1"/>
  <c r="AK24" i="21" s="1"/>
  <c r="AH193" i="21"/>
  <c r="AF43" i="21"/>
  <c r="AK179" i="21"/>
  <c r="AG122" i="21"/>
  <c r="AH122" i="21" s="1"/>
  <c r="AJ122" i="21" s="1"/>
  <c r="AK122" i="21" s="1"/>
  <c r="AG205" i="21"/>
  <c r="AH205" i="21" s="1"/>
  <c r="AJ205" i="21" s="1"/>
  <c r="AK205" i="21" s="1"/>
  <c r="AF189" i="21"/>
  <c r="AG189" i="21" s="1"/>
  <c r="AH100" i="21"/>
  <c r="AJ100" i="21" s="1"/>
  <c r="AK100" i="21" s="1"/>
  <c r="AG65" i="21"/>
  <c r="AH65" i="21" s="1"/>
  <c r="AJ65" i="21" s="1"/>
  <c r="AK65" i="21" s="1"/>
  <c r="AH22" i="21"/>
  <c r="AJ22" i="21" s="1"/>
  <c r="AK22" i="21" s="1"/>
  <c r="AH103" i="21"/>
  <c r="AJ103" i="21" s="1"/>
  <c r="AK103" i="21" s="1"/>
  <c r="AK62" i="21" l="1"/>
  <c r="AK61" i="21" s="1"/>
  <c r="AJ61" i="21"/>
  <c r="AJ193" i="21"/>
  <c r="AK193" i="21" s="1"/>
  <c r="AK178" i="21"/>
  <c r="AG43" i="21"/>
  <c r="AH43" i="21" s="1"/>
  <c r="AK198" i="21"/>
  <c r="AH189" i="21"/>
  <c r="AJ189" i="21" s="1"/>
  <c r="AI43" i="21"/>
  <c r="AJ43" i="21" l="1"/>
  <c r="AK43" i="21" s="1"/>
  <c r="AK177" i="21"/>
  <c r="AK189" i="21"/>
  <c r="AK176" i="21" l="1"/>
  <c r="AK175" i="21" l="1"/>
  <c r="AK174" i="21" l="1"/>
  <c r="AK173" i="21" l="1"/>
  <c r="AK171" i="21" l="1"/>
  <c r="AK167" i="21" l="1"/>
  <c r="AK166" i="21" l="1"/>
  <c r="AK165" i="21" l="1"/>
  <c r="AK164" i="21" l="1"/>
  <c r="AK163" i="21" l="1"/>
  <c r="AK162" i="21" l="1"/>
  <c r="AK161" i="21" l="1"/>
  <c r="AK160" i="21" l="1"/>
  <c r="AK159" i="21" l="1"/>
  <c r="AK158" i="21" l="1"/>
  <c r="AK157" i="21" l="1"/>
  <c r="AK156" i="21" l="1"/>
  <c r="AK155" i="21" l="1"/>
  <c r="AK154" i="21" l="1"/>
  <c r="AK153" i="21" l="1"/>
  <c r="AK152" i="21" l="1"/>
  <c r="AK151" i="21" l="1"/>
  <c r="AK150" i="21" l="1"/>
  <c r="AK149" i="21" l="1"/>
  <c r="AK148" i="21" l="1"/>
  <c r="AK147" i="21" l="1"/>
  <c r="AK146" i="21" l="1"/>
  <c r="AK145" i="21" l="1"/>
  <c r="AK144" i="21" l="1"/>
  <c r="AK143" i="21" l="1"/>
  <c r="AK142" i="21" l="1"/>
  <c r="AK141" i="21" l="1"/>
  <c r="AK140" i="21" l="1"/>
  <c r="AK139" i="21" l="1"/>
  <c r="AK138" i="21" l="1"/>
  <c r="AK137" i="21" l="1"/>
  <c r="AK135" i="21" l="1"/>
  <c r="AK134" i="21" l="1"/>
  <c r="AK133" i="21" l="1"/>
  <c r="AK132" i="21" l="1"/>
  <c r="AK131" i="21" l="1"/>
  <c r="AK130" i="21" l="1"/>
  <c r="AK129" i="21" l="1"/>
  <c r="AK128" i="21" l="1"/>
  <c r="AK127" i="21" l="1"/>
  <c r="AK126" i="21" l="1"/>
  <c r="AF21" i="21" l="1"/>
  <c r="AI21" i="21"/>
  <c r="AG21" i="21" l="1"/>
  <c r="AH21" i="21" s="1"/>
  <c r="AJ21" i="21" s="1"/>
  <c r="AK21" i="21" s="1"/>
  <c r="R252" i="21" l="1"/>
  <c r="Q252" i="21" s="1"/>
  <c r="P252" i="21"/>
  <c r="N252" i="21"/>
  <c r="S251" i="21"/>
  <c r="R251" i="21"/>
  <c r="Q251" i="21" s="1"/>
  <c r="P251" i="21"/>
  <c r="N251" i="21"/>
  <c r="O251" i="21" s="1"/>
  <c r="V250" i="21"/>
  <c r="U250" i="21"/>
  <c r="U249" i="21" s="1"/>
  <c r="T250" i="21"/>
  <c r="T249" i="21" s="1"/>
  <c r="M250" i="21"/>
  <c r="R250" i="21" s="1"/>
  <c r="L250" i="21"/>
  <c r="L249" i="21" s="1"/>
  <c r="K250" i="21"/>
  <c r="K249" i="21" s="1"/>
  <c r="P249" i="21" s="1"/>
  <c r="J250" i="21"/>
  <c r="I250" i="21"/>
  <c r="H250" i="21"/>
  <c r="H249" i="21" s="1"/>
  <c r="E250" i="21"/>
  <c r="E249" i="21" s="1"/>
  <c r="D250" i="21"/>
  <c r="D249" i="21" s="1"/>
  <c r="V249" i="21"/>
  <c r="J249" i="21"/>
  <c r="I249" i="21"/>
  <c r="R248" i="21"/>
  <c r="Q248" i="21" s="1"/>
  <c r="S248" i="21" s="1"/>
  <c r="P248" i="21"/>
  <c r="N248" i="21"/>
  <c r="V247" i="21"/>
  <c r="U247" i="21"/>
  <c r="T247" i="21"/>
  <c r="T246" i="21" s="1"/>
  <c r="P247" i="21"/>
  <c r="M247" i="21"/>
  <c r="R247" i="21" s="1"/>
  <c r="L247" i="21"/>
  <c r="L246" i="21" s="1"/>
  <c r="K247" i="21"/>
  <c r="K246" i="21" s="1"/>
  <c r="P246" i="21" s="1"/>
  <c r="J247" i="21"/>
  <c r="J246" i="21" s="1"/>
  <c r="I247" i="21"/>
  <c r="I246" i="21" s="1"/>
  <c r="H247" i="21"/>
  <c r="H246" i="21" s="1"/>
  <c r="E247" i="21"/>
  <c r="E246" i="21" s="1"/>
  <c r="D247" i="21"/>
  <c r="D246" i="21" s="1"/>
  <c r="V246" i="21"/>
  <c r="U246" i="21"/>
  <c r="R245" i="21"/>
  <c r="Q245" i="21" s="1"/>
  <c r="S245" i="21" s="1"/>
  <c r="P245" i="21"/>
  <c r="N245" i="21"/>
  <c r="O245" i="21" s="1"/>
  <c r="V244" i="21"/>
  <c r="U244" i="21"/>
  <c r="T244" i="21"/>
  <c r="M244" i="21"/>
  <c r="R244" i="21" s="1"/>
  <c r="L244" i="21"/>
  <c r="K244" i="21"/>
  <c r="P244" i="21" s="1"/>
  <c r="J244" i="21"/>
  <c r="I244" i="21"/>
  <c r="H244" i="21"/>
  <c r="E244" i="21"/>
  <c r="D244" i="21"/>
  <c r="R243" i="21"/>
  <c r="P243" i="21"/>
  <c r="N243" i="21"/>
  <c r="V242" i="21"/>
  <c r="U242" i="21"/>
  <c r="T242" i="21"/>
  <c r="M242" i="21"/>
  <c r="N242" i="21" s="1"/>
  <c r="L242" i="21"/>
  <c r="K242" i="21"/>
  <c r="J242" i="21"/>
  <c r="I242" i="21"/>
  <c r="H242" i="21"/>
  <c r="E242" i="21"/>
  <c r="D242" i="21"/>
  <c r="R241" i="21"/>
  <c r="Q241" i="21"/>
  <c r="P241" i="21"/>
  <c r="N241" i="21"/>
  <c r="V240" i="21"/>
  <c r="U240" i="21"/>
  <c r="T240" i="21"/>
  <c r="M240" i="21"/>
  <c r="N240" i="21" s="1"/>
  <c r="L240" i="21"/>
  <c r="K240" i="21"/>
  <c r="P240" i="21" s="1"/>
  <c r="J240" i="21"/>
  <c r="I240" i="21"/>
  <c r="H240" i="21"/>
  <c r="E240" i="21"/>
  <c r="D240" i="21"/>
  <c r="R239" i="21"/>
  <c r="Q239" i="21" s="1"/>
  <c r="S239" i="21" s="1"/>
  <c r="P239" i="21"/>
  <c r="N239" i="21"/>
  <c r="V238" i="21"/>
  <c r="U238" i="21"/>
  <c r="T238" i="21"/>
  <c r="M238" i="21"/>
  <c r="L238" i="21"/>
  <c r="K238" i="21"/>
  <c r="P238" i="21" s="1"/>
  <c r="J238" i="21"/>
  <c r="I238" i="21"/>
  <c r="I237" i="21" s="1"/>
  <c r="H238" i="21"/>
  <c r="E238" i="21"/>
  <c r="D238" i="21"/>
  <c r="R236" i="21"/>
  <c r="Q236" i="21" s="1"/>
  <c r="S236" i="21" s="1"/>
  <c r="P236" i="21"/>
  <c r="O236" i="21" s="1"/>
  <c r="N236" i="21"/>
  <c r="V235" i="21"/>
  <c r="V234" i="21" s="1"/>
  <c r="U235" i="21"/>
  <c r="U234" i="21" s="1"/>
  <c r="T235" i="21"/>
  <c r="T234" i="21" s="1"/>
  <c r="M235" i="21"/>
  <c r="L235" i="21"/>
  <c r="L234" i="21" s="1"/>
  <c r="K235" i="21"/>
  <c r="K234" i="21" s="1"/>
  <c r="P234" i="21" s="1"/>
  <c r="J235" i="21"/>
  <c r="J234" i="21" s="1"/>
  <c r="I235" i="21"/>
  <c r="I234" i="21" s="1"/>
  <c r="H235" i="21"/>
  <c r="H234" i="21" s="1"/>
  <c r="E235" i="21"/>
  <c r="E234" i="21" s="1"/>
  <c r="D235" i="21"/>
  <c r="D234" i="21" s="1"/>
  <c r="R233" i="21"/>
  <c r="Q233" i="21" s="1"/>
  <c r="S233" i="21" s="1"/>
  <c r="P233" i="21"/>
  <c r="N233" i="21"/>
  <c r="V232" i="21"/>
  <c r="U232" i="21"/>
  <c r="T232" i="21"/>
  <c r="P232" i="21"/>
  <c r="M232" i="21"/>
  <c r="L232" i="21"/>
  <c r="K232" i="21"/>
  <c r="J232" i="21"/>
  <c r="I232" i="21"/>
  <c r="H232" i="21"/>
  <c r="E232" i="21"/>
  <c r="D232" i="21"/>
  <c r="R231" i="21"/>
  <c r="Q231" i="21" s="1"/>
  <c r="P231" i="21"/>
  <c r="N231" i="21"/>
  <c r="O231" i="21" s="1"/>
  <c r="V230" i="21"/>
  <c r="U230" i="21"/>
  <c r="T230" i="21"/>
  <c r="M230" i="21"/>
  <c r="R230" i="21" s="1"/>
  <c r="L230" i="21"/>
  <c r="K230" i="21"/>
  <c r="P230" i="21" s="1"/>
  <c r="J230" i="21"/>
  <c r="I230" i="21"/>
  <c r="H230" i="21"/>
  <c r="E230" i="21"/>
  <c r="D230" i="21"/>
  <c r="R229" i="21"/>
  <c r="P229" i="21"/>
  <c r="N229" i="21"/>
  <c r="V228" i="21"/>
  <c r="U228" i="21"/>
  <c r="T228" i="21"/>
  <c r="M228" i="21"/>
  <c r="R228" i="21" s="1"/>
  <c r="L228" i="21"/>
  <c r="K228" i="21"/>
  <c r="P228" i="21" s="1"/>
  <c r="J228" i="21"/>
  <c r="I228" i="21"/>
  <c r="H228" i="21"/>
  <c r="E228" i="21"/>
  <c r="E225" i="21" s="1"/>
  <c r="D228" i="21"/>
  <c r="R227" i="21"/>
  <c r="Q227" i="21" s="1"/>
  <c r="P227" i="21"/>
  <c r="N227" i="21"/>
  <c r="V226" i="21"/>
  <c r="U226" i="21"/>
  <c r="T226" i="21"/>
  <c r="N226" i="21"/>
  <c r="M226" i="21"/>
  <c r="L226" i="21"/>
  <c r="K226" i="21"/>
  <c r="P226" i="21" s="1"/>
  <c r="J226" i="21"/>
  <c r="I226" i="21"/>
  <c r="H226" i="21"/>
  <c r="E226" i="21"/>
  <c r="D226" i="21"/>
  <c r="R224" i="21"/>
  <c r="P224" i="21"/>
  <c r="N224" i="21"/>
  <c r="S223" i="21"/>
  <c r="R223" i="21"/>
  <c r="Q223" i="21" s="1"/>
  <c r="P223" i="21"/>
  <c r="N223" i="21"/>
  <c r="R222" i="21"/>
  <c r="Q222" i="21" s="1"/>
  <c r="P222" i="21"/>
  <c r="N222" i="21"/>
  <c r="R221" i="21"/>
  <c r="Q221" i="21" s="1"/>
  <c r="S221" i="21" s="1"/>
  <c r="P221" i="21"/>
  <c r="O221" i="21" s="1"/>
  <c r="N221" i="21"/>
  <c r="R220" i="21"/>
  <c r="Q220" i="21" s="1"/>
  <c r="P220" i="21"/>
  <c r="N220" i="21"/>
  <c r="V219" i="21"/>
  <c r="U219" i="21"/>
  <c r="T219" i="21"/>
  <c r="M219" i="21"/>
  <c r="R219" i="21" s="1"/>
  <c r="L219" i="21"/>
  <c r="K219" i="21"/>
  <c r="P219" i="21" s="1"/>
  <c r="J219" i="21"/>
  <c r="I219" i="21"/>
  <c r="H219" i="21"/>
  <c r="E219" i="21"/>
  <c r="D219" i="21"/>
  <c r="R218" i="21"/>
  <c r="Q218" i="21" s="1"/>
  <c r="S218" i="21" s="1"/>
  <c r="P218" i="21"/>
  <c r="N218" i="21"/>
  <c r="R217" i="21"/>
  <c r="Q217" i="21" s="1"/>
  <c r="P217" i="21"/>
  <c r="N217" i="21"/>
  <c r="O217" i="21" s="1"/>
  <c r="R216" i="21"/>
  <c r="Q216" i="21" s="1"/>
  <c r="S216" i="21" s="1"/>
  <c r="P216" i="21"/>
  <c r="N216" i="21"/>
  <c r="V215" i="21"/>
  <c r="U215" i="21"/>
  <c r="T215" i="21"/>
  <c r="M215" i="21"/>
  <c r="R215" i="21" s="1"/>
  <c r="L215" i="21"/>
  <c r="K215" i="21"/>
  <c r="P215" i="21" s="1"/>
  <c r="J215" i="21"/>
  <c r="I215" i="21"/>
  <c r="H215" i="21"/>
  <c r="E215" i="21"/>
  <c r="D215" i="21"/>
  <c r="R214" i="21"/>
  <c r="Q214" i="21" s="1"/>
  <c r="S214" i="21" s="1"/>
  <c r="P214" i="21"/>
  <c r="O214" i="21" s="1"/>
  <c r="N214" i="21"/>
  <c r="R213" i="21"/>
  <c r="Q213" i="21" s="1"/>
  <c r="P213" i="21"/>
  <c r="N213" i="21"/>
  <c r="R212" i="21"/>
  <c r="Q212" i="21" s="1"/>
  <c r="P212" i="21"/>
  <c r="N212" i="21"/>
  <c r="V211" i="21"/>
  <c r="U211" i="21"/>
  <c r="T211" i="21"/>
  <c r="M211" i="21"/>
  <c r="L211" i="21"/>
  <c r="K211" i="21"/>
  <c r="J211" i="21"/>
  <c r="I211" i="21"/>
  <c r="I210" i="21" s="1"/>
  <c r="H211" i="21"/>
  <c r="E211" i="21"/>
  <c r="D211" i="21"/>
  <c r="V210" i="21"/>
  <c r="R208" i="21"/>
  <c r="Q208" i="21"/>
  <c r="S208" i="21" s="1"/>
  <c r="P208" i="21"/>
  <c r="N208" i="21"/>
  <c r="V207" i="21"/>
  <c r="U207" i="21"/>
  <c r="U189" i="21" s="1"/>
  <c r="T207" i="21"/>
  <c r="M207" i="21"/>
  <c r="M189" i="21" s="1"/>
  <c r="M21" i="21" s="1"/>
  <c r="L207" i="21"/>
  <c r="L189" i="21" s="1"/>
  <c r="L21" i="21" s="1"/>
  <c r="K207" i="21"/>
  <c r="J207" i="21"/>
  <c r="J189" i="21" s="1"/>
  <c r="J21" i="21" s="1"/>
  <c r="I207" i="21"/>
  <c r="I189" i="21" s="1"/>
  <c r="I21" i="21" s="1"/>
  <c r="H207" i="21"/>
  <c r="H189" i="21" s="1"/>
  <c r="H21" i="21" s="1"/>
  <c r="E207" i="21"/>
  <c r="E189" i="21" s="1"/>
  <c r="E21" i="21" s="1"/>
  <c r="D207" i="21"/>
  <c r="D189" i="21" s="1"/>
  <c r="D21" i="21" s="1"/>
  <c r="O212" i="21" l="1"/>
  <c r="O248" i="21"/>
  <c r="T210" i="21"/>
  <c r="O213" i="21"/>
  <c r="K210" i="21"/>
  <c r="P210" i="21" s="1"/>
  <c r="O223" i="21"/>
  <c r="O224" i="21"/>
  <c r="O239" i="21"/>
  <c r="M249" i="21"/>
  <c r="O227" i="21"/>
  <c r="E210" i="21"/>
  <c r="N215" i="21"/>
  <c r="O215" i="21" s="1"/>
  <c r="O218" i="21"/>
  <c r="S212" i="21"/>
  <c r="O216" i="21"/>
  <c r="V225" i="21"/>
  <c r="O229" i="21"/>
  <c r="O243" i="21"/>
  <c r="O208" i="21"/>
  <c r="P211" i="21"/>
  <c r="O211" i="21" s="1"/>
  <c r="D210" i="21"/>
  <c r="N219" i="21"/>
  <c r="K225" i="21"/>
  <c r="P225" i="21" s="1"/>
  <c r="I225" i="21"/>
  <c r="I209" i="21" s="1"/>
  <c r="I20" i="21" s="1"/>
  <c r="M225" i="21"/>
  <c r="N225" i="21" s="1"/>
  <c r="U225" i="21"/>
  <c r="H225" i="21"/>
  <c r="L225" i="21"/>
  <c r="O233" i="21"/>
  <c r="P235" i="21"/>
  <c r="D237" i="21"/>
  <c r="J237" i="21"/>
  <c r="V237" i="21"/>
  <c r="S241" i="21"/>
  <c r="O252" i="21"/>
  <c r="P207" i="21"/>
  <c r="P189" i="21" s="1"/>
  <c r="P21" i="21" s="1"/>
  <c r="K189" i="21"/>
  <c r="K21" i="21" s="1"/>
  <c r="D225" i="21"/>
  <c r="J225" i="21"/>
  <c r="Q228" i="21"/>
  <c r="S228" i="21" s="1"/>
  <c r="R240" i="21"/>
  <c r="Q240" i="21" s="1"/>
  <c r="S240" i="21" s="1"/>
  <c r="M246" i="21"/>
  <c r="N246" i="21" s="1"/>
  <c r="O246" i="21" s="1"/>
  <c r="T225" i="21"/>
  <c r="H210" i="21"/>
  <c r="L210" i="21"/>
  <c r="U210" i="21"/>
  <c r="O220" i="21"/>
  <c r="Q224" i="21"/>
  <c r="S224" i="21" s="1"/>
  <c r="O226" i="21"/>
  <c r="R226" i="21"/>
  <c r="Q226" i="21" s="1"/>
  <c r="S226" i="21" s="1"/>
  <c r="N228" i="21"/>
  <c r="O228" i="21" s="1"/>
  <c r="S231" i="21"/>
  <c r="H237" i="21"/>
  <c r="L237" i="21"/>
  <c r="U237" i="21"/>
  <c r="O241" i="21"/>
  <c r="E237" i="21"/>
  <c r="E209" i="21" s="1"/>
  <c r="E20" i="21" s="1"/>
  <c r="R242" i="21"/>
  <c r="P250" i="21"/>
  <c r="S252" i="21"/>
  <c r="R235" i="21"/>
  <c r="N235" i="21"/>
  <c r="M234" i="21"/>
  <c r="O219" i="21"/>
  <c r="R225" i="21"/>
  <c r="Q215" i="21"/>
  <c r="S215" i="21" s="1"/>
  <c r="R207" i="21"/>
  <c r="N207" i="21"/>
  <c r="N189" i="21" s="1"/>
  <c r="R211" i="21"/>
  <c r="N211" i="21"/>
  <c r="M210" i="21"/>
  <c r="Q211" i="21"/>
  <c r="J210" i="21"/>
  <c r="R232" i="21"/>
  <c r="N232" i="21"/>
  <c r="O232" i="21" s="1"/>
  <c r="O222" i="21"/>
  <c r="S227" i="21"/>
  <c r="O235" i="21"/>
  <c r="T237" i="21"/>
  <c r="O240" i="21"/>
  <c r="O207" i="21"/>
  <c r="O189" i="21" s="1"/>
  <c r="S213" i="21"/>
  <c r="S220" i="21"/>
  <c r="R238" i="21"/>
  <c r="N238" i="21"/>
  <c r="O238" i="21" s="1"/>
  <c r="M237" i="21"/>
  <c r="P242" i="21"/>
  <c r="O242" i="21" s="1"/>
  <c r="K237" i="21"/>
  <c r="Q243" i="21"/>
  <c r="S243" i="21" s="1"/>
  <c r="S217" i="21"/>
  <c r="Q219" i="21"/>
  <c r="S219" i="21" s="1"/>
  <c r="S222" i="21"/>
  <c r="Q229" i="21"/>
  <c r="S229" i="21" s="1"/>
  <c r="R246" i="21"/>
  <c r="R249" i="21"/>
  <c r="N249" i="21"/>
  <c r="O249" i="21" s="1"/>
  <c r="Q230" i="21"/>
  <c r="S230" i="21" s="1"/>
  <c r="Q244" i="21"/>
  <c r="S244" i="21" s="1"/>
  <c r="Q247" i="21"/>
  <c r="S247" i="21" s="1"/>
  <c r="Q250" i="21"/>
  <c r="S250" i="21" s="1"/>
  <c r="N230" i="21"/>
  <c r="O230" i="21" s="1"/>
  <c r="N244" i="21"/>
  <c r="O244" i="21" s="1"/>
  <c r="N247" i="21"/>
  <c r="O247" i="21" s="1"/>
  <c r="N250" i="21"/>
  <c r="T209" i="21" l="1"/>
  <c r="J209" i="21"/>
  <c r="J20" i="21" s="1"/>
  <c r="U209" i="21"/>
  <c r="O250" i="21"/>
  <c r="V209" i="21"/>
  <c r="O225" i="21"/>
  <c r="L209" i="21"/>
  <c r="L20" i="21" s="1"/>
  <c r="D209" i="21"/>
  <c r="D20" i="21" s="1"/>
  <c r="H209" i="21"/>
  <c r="H20" i="21" s="1"/>
  <c r="N21" i="21"/>
  <c r="O21" i="21" s="1"/>
  <c r="Q242" i="21"/>
  <c r="S242" i="21" s="1"/>
  <c r="Q225" i="21"/>
  <c r="R234" i="21"/>
  <c r="Q234" i="21" s="1"/>
  <c r="N234" i="21"/>
  <c r="O234" i="21" s="1"/>
  <c r="P237" i="21"/>
  <c r="K209" i="21"/>
  <c r="P209" i="21" s="1"/>
  <c r="P20" i="21" s="1"/>
  <c r="Q238" i="21"/>
  <c r="S238" i="21" s="1"/>
  <c r="M209" i="21"/>
  <c r="M20" i="21" s="1"/>
  <c r="R210" i="21"/>
  <c r="N210" i="21"/>
  <c r="O210" i="21" s="1"/>
  <c r="Q246" i="21"/>
  <c r="S246" i="21" s="1"/>
  <c r="Q249" i="21"/>
  <c r="S249" i="21" s="1"/>
  <c r="R237" i="21"/>
  <c r="Q237" i="21" s="1"/>
  <c r="N237" i="21"/>
  <c r="Q232" i="21"/>
  <c r="S232" i="21" s="1"/>
  <c r="S211" i="21"/>
  <c r="Q207" i="21"/>
  <c r="S225" i="21"/>
  <c r="Q235" i="21"/>
  <c r="S235" i="21" s="1"/>
  <c r="N20" i="21" l="1"/>
  <c r="O20" i="21" s="1"/>
  <c r="S207" i="21"/>
  <c r="Q189" i="21"/>
  <c r="K20" i="21"/>
  <c r="N209" i="21"/>
  <c r="O209" i="21" s="1"/>
  <c r="R209" i="21"/>
  <c r="S234" i="21"/>
  <c r="O237" i="21"/>
  <c r="S237" i="21"/>
  <c r="Q210" i="21"/>
  <c r="S210" i="21" s="1"/>
  <c r="Q209" i="21" l="1"/>
  <c r="S209" i="21" s="1"/>
  <c r="N122" i="21"/>
  <c r="O122" i="21" s="1"/>
  <c r="O103" i="21" s="1"/>
  <c r="N102" i="21"/>
  <c r="O102" i="21" s="1"/>
  <c r="O100" i="21" s="1"/>
  <c r="N103" i="21" l="1"/>
  <c r="N100" i="21"/>
  <c r="N81" i="21" l="1"/>
  <c r="N80" i="21" s="1"/>
  <c r="N75" i="21"/>
  <c r="N43" i="21" s="1"/>
  <c r="N42" i="21" l="1"/>
  <c r="O75" i="21"/>
  <c r="O43" i="21" s="1"/>
  <c r="O81" i="21"/>
  <c r="O80" i="21" s="1"/>
  <c r="O42" i="21" l="1"/>
  <c r="AG42" i="21"/>
  <c r="AH42" i="21" s="1"/>
  <c r="AJ42" i="21" s="1"/>
  <c r="AK42" i="21" s="1"/>
  <c r="AI80" i="21"/>
  <c r="AG80" i="21"/>
  <c r="AI42" i="21"/>
  <c r="AF42" i="21"/>
  <c r="U81" i="21"/>
  <c r="U80" i="21" s="1"/>
  <c r="U42" i="21" s="1"/>
  <c r="U21" i="21" s="1"/>
  <c r="U20" i="21" s="1"/>
  <c r="Q81" i="21"/>
  <c r="Q80" i="21" s="1"/>
  <c r="Q42" i="21" s="1"/>
  <c r="Q21" i="21" s="1"/>
  <c r="Q20" i="21" s="1"/>
  <c r="AF80" i="21"/>
  <c r="AH80" i="21"/>
  <c r="AJ80" i="21" s="1"/>
  <c r="AK80" i="21" s="1"/>
  <c r="Y81" i="21"/>
  <c r="Y80" i="21" s="1"/>
  <c r="Y42" i="21" s="1"/>
  <c r="Y21" i="21" s="1"/>
  <c r="Y20" i="21" s="1"/>
  <c r="AF81" i="21"/>
  <c r="AG81" i="21"/>
  <c r="AL20" i="21"/>
  <c r="AN80" i="21"/>
  <c r="AN42" i="21"/>
  <c r="AN21" i="21"/>
  <c r="AN20" i="21"/>
  <c r="AL42" i="21"/>
  <c r="AL21" i="21"/>
  <c r="AJ81" i="21"/>
  <c r="AI81" i="21"/>
  <c r="AH81" i="21"/>
  <c r="AM80" i="21"/>
  <c r="AM42" i="21"/>
  <c r="AM21" i="21"/>
  <c r="AM20" i="21"/>
  <c r="AK81" i="21"/>
  <c r="AO81" i="21"/>
  <c r="AN81" i="21"/>
  <c r="AM81" i="21"/>
  <c r="AL81" i="21"/>
  <c r="AL80" i="21"/>
</calcChain>
</file>

<file path=xl/sharedStrings.xml><?xml version="1.0" encoding="utf-8"?>
<sst xmlns="http://schemas.openxmlformats.org/spreadsheetml/2006/main" count="549" uniqueCount="297">
  <si>
    <t>ՀԱՇՎԱՐԿ</t>
  </si>
  <si>
    <t>Ամփոփ</t>
  </si>
  <si>
    <t>Ծանոթություն</t>
  </si>
  <si>
    <t>տարեկան</t>
  </si>
  <si>
    <t>միավոր</t>
  </si>
  <si>
    <t>մարդ/օրերի թիվը</t>
  </si>
  <si>
    <t xml:space="preserve"> Շահառուների միջին տարեկան թիվը**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</si>
  <si>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</si>
  <si>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</si>
  <si>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</si>
  <si>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</si>
  <si>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</si>
  <si>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</si>
  <si>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t xml:space="preserve"> այլ (փորձագետներ և այլն) ստացողների  մասով</t>
  </si>
  <si>
    <t>վերապատրաստվողների գծով</t>
  </si>
  <si>
    <t>հազ.դր.</t>
  </si>
  <si>
    <t xml:space="preserve"> որից` 1.15/սկսած 01.07.2015թ. 1.2/ գործակցով հաշվարկից ավել ստացողներ</t>
  </si>
  <si>
    <t xml:space="preserve"> այլ (կամ փորձագետներ և այլն) ստացողների  մասով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</si>
  <si>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</si>
  <si>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</si>
  <si>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</si>
  <si>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</si>
  <si>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</si>
  <si>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</si>
  <si>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</si>
  <si>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</si>
  <si>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</si>
  <si>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</si>
  <si>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Պահուստային միջոցներ</t>
  </si>
  <si>
    <t xml:space="preserve"> Պահուստային միջոցներ</t>
  </si>
  <si>
    <t>ՈՉ ՖԻՆԱՆՍԱԿԱՆ ԱԿՏԻՎՆԵՐԻ ԳԾՈՎ ԾԱԽՍԵԵՐ</t>
  </si>
  <si>
    <t>ՀԻՄՆԱԿԱՆ ՄԻՋՈՑՆԵՐ</t>
  </si>
  <si>
    <t>ՇԵՆՔԵՐ ԵՎ ՇԻՆՈՒԹՅՈՒՆՆԵՐ</t>
  </si>
  <si>
    <t xml:space="preserve"> Շենքերի և շինությունների ձեռքբերում</t>
  </si>
  <si>
    <t xml:space="preserve"> Շենքերի և շինությունների շինարարություն</t>
  </si>
  <si>
    <t xml:space="preserve"> Շենքերի և շինությունների կապիտալ վերանորոգում</t>
  </si>
  <si>
    <t>ՄԵՔԵՆԱՆԵՐ ԵՎ ՍԱՐՔԱՎՈՐՈՒՄՆԵՐ</t>
  </si>
  <si>
    <t xml:space="preserve"> Տրանսպորտային սարքավորումներ</t>
  </si>
  <si>
    <t xml:space="preserve"> Վարչական սարքավորումներ</t>
  </si>
  <si>
    <t xml:space="preserve"> Այլ մեքենաներ և սարքավորումներ</t>
  </si>
  <si>
    <t>ԱՅԼ ՀԻՄՆԱԿԱՆ ՄԻՋՈՑՆԵՐ</t>
  </si>
  <si>
    <t xml:space="preserve"> Աճեցվող ակտիվներ</t>
  </si>
  <si>
    <t xml:space="preserve"> Ոչ նյութական հիմնական միջոցներ</t>
  </si>
  <si>
    <t xml:space="preserve">Գեոդեզիական-քարտեզագրման ծախսեր </t>
  </si>
  <si>
    <t>Նախագծահետազոտական ծախսեր</t>
  </si>
  <si>
    <t xml:space="preserve"> Ոչ ֆինանսական ակտիվների գծով ծախսեր</t>
  </si>
  <si>
    <t>ՊԱՇԱՐՆԵՐ</t>
  </si>
  <si>
    <t>ՌԱԶՄԱՎԱՐԱԿԱՆ ՊԱՇԱՐՆԵՐ</t>
  </si>
  <si>
    <t xml:space="preserve"> Ռազմավարական պաշարներ</t>
  </si>
  <si>
    <t>ԱՐՏԱԴՐԱԿԱՆ ՆՇԱՆԱԿՈՒԹՅԱՆ ՊԱՇԱՐՆԵՐ</t>
  </si>
  <si>
    <t xml:space="preserve"> Նյութեր և պարագաներ</t>
  </si>
  <si>
    <t>ՎԵՐԱՎԱՃԱՌՔԻ ՀԱՄԱՐ ՆԱԽԱՏԵՍՎԱԾ ԱՊՐԱՆՔՆԵՐ</t>
  </si>
  <si>
    <t xml:space="preserve"> Վերավաճառքի համար նախատեսված ապրանքներ</t>
  </si>
  <si>
    <t>ՍՊԱՌՄԱՆ ՆՊԱՏԱԿՈՎ ՊԱՀՎՈՂ ՊԱՇԱՐՆԵՐ</t>
  </si>
  <si>
    <t xml:space="preserve"> Սպառման նպատակով պահվող պաշարներ</t>
  </si>
  <si>
    <t>ԲԱՐՁՐԱՐԺԵՔ ԱԿՏԻՎՆԵՐ</t>
  </si>
  <si>
    <t>Բարձրարժեք ակտիվներ</t>
  </si>
  <si>
    <t xml:space="preserve"> Բարձրարժեք ակտիվներ</t>
  </si>
  <si>
    <t>ՉԱՐՏԱԴՐՎԱՇ ԱԿՏԻՎՆԵՐ</t>
  </si>
  <si>
    <t>ՀՈՂ</t>
  </si>
  <si>
    <t xml:space="preserve"> Հող</t>
  </si>
  <si>
    <t>ԸՆԴԵՐՔԱՅԻՆ ԱԿՏԻՎՆԵՐ</t>
  </si>
  <si>
    <t xml:space="preserve"> Ընդերքային ակտիվներ</t>
  </si>
  <si>
    <t>ԱՅԼ ԲՆԱԿԱՆ ԾԱԳՈՒՄ ՈՒՆԵՑՈՂ ԱԿՏԻՎՆԵՐ</t>
  </si>
  <si>
    <t xml:space="preserve"> Այլ բնական ծագում ունեցող ակտիվներ</t>
  </si>
  <si>
    <t>ՈՉ ՆՅՈՒԹԱԿԱՆ ՉԱՐՏԱԴՐՎԱԾ ԱԿՏԻՎՆԵՐ</t>
  </si>
  <si>
    <t xml:space="preserve"> Ոչ նյութական չարտադրված ակտիվներ</t>
  </si>
  <si>
    <t>ՀԱՇՎԱՆՑՈՒՄՆԵՐ` ՈՉ ՖԻՆԱՆՍԱԿԱՆ ԱԿՏԻՎՆԵՐԻ ԳԾՈՎ ԾԱԽՍԵՐ</t>
  </si>
  <si>
    <t xml:space="preserve"> Հաշվանցումներ` ոչ ֆինանսական ակտիվների գծով ծախսեր</t>
  </si>
  <si>
    <t>ՈՉ ՖԻՆԱՆՍԱԿԱՆ ԱԿՏԻՎՆԵՐԻ ՕՏԱՐՈՒՄԻՑ ՄՈՒՏՔԵՐ</t>
  </si>
  <si>
    <t>Ոչ ֆինանսական ակտիվների օտարումից մուտքերի ստացում</t>
  </si>
  <si>
    <t>Հողի օտարումից միջոցների ստացում</t>
  </si>
  <si>
    <r>
      <t xml:space="preserve"> * </t>
    </r>
    <r>
      <rPr>
        <b/>
        <sz val="10"/>
        <rFont val="GHEA Grapalat"/>
        <family val="3"/>
      </rPr>
      <t>Սույն հաշվարկը կատարվում է յուրաքանչյուր ՊՈԱԿ-ի համար առանձին (որը ամփոփվում է նաև միջոցառման տեսքով) և լրացվում է հաշվարկի միայն իրեն վերաբերող ցուցանիշների մասով</t>
    </r>
    <r>
      <rPr>
        <sz val="10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0"/>
        <rFont val="GHEA Grapalat"/>
        <family val="3"/>
      </rPr>
      <t>էլեկտրոնային հաշվարկներից` վերջինիս ամփոփ թվի հետ կապի միջոցով:</t>
    </r>
    <r>
      <rPr>
        <sz val="10"/>
        <rFont val="GHEA Grapalat"/>
        <family val="3"/>
      </rPr>
      <t xml:space="preserve"> </t>
    </r>
    <r>
      <rPr>
        <b/>
        <sz val="10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0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</si>
  <si>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0"/>
        <rFont val="GHEA Grapalat"/>
        <family val="3"/>
      </rPr>
      <t xml:space="preserve"> աշխատավարձի գծով էլեկտրոնային հաշվարկից</t>
    </r>
    <r>
      <rPr>
        <sz val="10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</si>
  <si>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0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0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</si>
  <si>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0"/>
        <rFont val="GHEA Grapalat"/>
        <family val="3"/>
      </rPr>
      <t>Շահառուների միջին տարեկան թիվը</t>
    </r>
    <r>
      <rPr>
        <sz val="10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</si>
  <si>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0"/>
        <rFont val="GHEA Grapalat"/>
        <family val="3"/>
      </rPr>
      <t xml:space="preserve">Բազային բյուջեն </t>
    </r>
    <r>
      <rPr>
        <sz val="10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միջոցառումների գծով ծախսերն ըստ տարիների բաշխման, նպատակային միջոցառումների փոփոխությունները և այլն:</t>
    </r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</si>
  <si>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</si>
  <si>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</si>
  <si>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</si>
  <si>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</si>
  <si>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</si>
  <si>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</si>
  <si>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</si>
  <si>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</si>
  <si>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</si>
  <si>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</si>
  <si>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2022 թ. փաստացի կատարողական (պետական բյուջե)</t>
  </si>
  <si>
    <t>2024-2026 թթ ՄԺԾԾ հաստատված</t>
  </si>
  <si>
    <t>Հայտատու՝   ԱՍՀՆ</t>
  </si>
  <si>
    <t>Բաժին, խումբ, դաս  10.07.01</t>
  </si>
  <si>
    <t>Միջոցառում` 11007</t>
  </si>
  <si>
    <t>òàôò²ÜÆÞÜºðÀ</t>
  </si>
  <si>
    <t>â³÷Ç ÙÇ³íáñÁ</t>
  </si>
  <si>
    <t>2022թ. փաստացի կատարողական (այլ աղբյուրներ)</t>
  </si>
  <si>
    <t>2023 թ. փաստացի կատարողական (պետական բյուջե)</t>
  </si>
  <si>
    <t>2023 թ. փաստացի կատարողական (այլ աղբյուրներ)</t>
  </si>
  <si>
    <t>2024 թ. հաստատված պետական  բյուջե</t>
  </si>
  <si>
    <t>2024 թ. հաստատված (այլ աղբյուրներ)</t>
  </si>
  <si>
    <t>2025-2027թթ ՄԺԾԾ (հայտ-տեղեկատվություն) չափաքանակ</t>
  </si>
  <si>
    <t>2025-2027թթ ՄԺԾԾ  չափաքանակ</t>
  </si>
  <si>
    <t>փոփոխություններ բազային բյուջեում</t>
  </si>
  <si>
    <t>2025 ØÄÌÌ Ð²Úî ծրագրվող տարվա բազային բյուջե***</t>
  </si>
  <si>
    <t>2025 ØÄÌÌ Ð²Úî (այլ աղբյուրներից)</t>
  </si>
  <si>
    <t>2026 ØÄÌÌ Ð²Úî ծրագրվող տարվա բազային բյուջե***</t>
  </si>
  <si>
    <t>2026 ØÄÌÌ Ð²Úî (այլ աղբյուրներից)</t>
  </si>
  <si>
    <t>2027 ØÄÌÌ Ð²Úî ծրագրվող տարվա բազային բյուջե***</t>
  </si>
  <si>
    <t>2027 ØÄÌÌ Ð²Úî (այլ աղբյուրներից)</t>
  </si>
  <si>
    <t>2025-2027 ØÄÌÌ  (նախագիծ-հաստատված) ծրագրվող տարվա բազային բյուջե***</t>
  </si>
  <si>
    <t>2025 ´Úàôæºî²ÚÆÜ Ð²Úî ծրագրվող տարվա բազային բյուջե***</t>
  </si>
  <si>
    <t>2025 բյուջետային Ð²Úî (այլ աղբյուրներից)</t>
  </si>
  <si>
    <t>Ð³Ù³ñ</t>
  </si>
  <si>
    <t>Ðá¹í³ÍÇ ³Ýí³ÝáõÙ</t>
  </si>
  <si>
    <t>ÐÇÙÝ³ñÏÝ»ñÇ ÃÇíÁ</t>
  </si>
  <si>
    <t>ÙÇ³íáñ</t>
  </si>
  <si>
    <t>Ù³ñ¹</t>
  </si>
  <si>
    <t>ԱßË. ÙÇç. ï³ñ.Ãí³ù, ÝáõÛÝ ÃíáõÙ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</si>
  <si>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</si>
  <si>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</si>
  <si>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</si>
  <si>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</si>
  <si>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</si>
  <si>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</si>
  <si>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</si>
  <si>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</si>
  <si>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</si>
  <si>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</si>
  <si>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</si>
  <si>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</si>
  <si>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</si>
  <si>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</si>
  <si>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</si>
  <si>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</si>
  <si>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</si>
  <si>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</si>
  <si>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</si>
  <si>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</si>
  <si>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</si>
  <si>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</si>
  <si>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</si>
  <si>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</si>
  <si>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</si>
  <si>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</si>
  <si>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</si>
  <si>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</si>
  <si>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</si>
  <si>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</si>
  <si>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</si>
  <si>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</si>
  <si>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</si>
  <si>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</si>
  <si>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</si>
  <si>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</si>
  <si>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</si>
  <si>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</si>
  <si>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</si>
  <si>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</si>
  <si>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</si>
  <si>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</si>
  <si>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</si>
  <si>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</si>
  <si>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</si>
  <si>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</si>
  <si>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</si>
  <si>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</si>
  <si>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</si>
  <si>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</si>
  <si>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</si>
  <si>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</si>
  <si>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</si>
  <si>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</si>
  <si>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</si>
  <si>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</si>
  <si>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</si>
  <si>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</si>
  <si>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</si>
  <si>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</si>
  <si>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</si>
  <si>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</si>
  <si>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</si>
  <si>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</si>
  <si>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</si>
  <si>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</si>
  <si>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</si>
  <si>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</si>
  <si>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</si>
  <si>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</si>
  <si>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</si>
  <si>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</si>
  <si>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</si>
  <si>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</si>
  <si>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</si>
  <si>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</si>
  <si>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</si>
  <si>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</si>
  <si>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</si>
  <si>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</si>
  <si>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</si>
  <si>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</si>
  <si>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</si>
  <si>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</si>
  <si>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</si>
  <si>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</si>
  <si>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</si>
  <si>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</si>
  <si>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</si>
  <si>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</si>
  <si>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</si>
  <si>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</si>
  <si>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</si>
  <si>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</si>
  <si>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</si>
  <si>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</si>
  <si>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կգ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</si>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</sst>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GHEA Grapalat"/>
      <family val="3"/>
    </font>
    <font>
      <sz val="10"/>
      <name val="GHEA Grapalat"/>
      <family val="3"/>
    </font>
    <font>
      <sz val="8"/>
      <color theme="1"/>
      <name val="GHEA Grapalat"/>
      <family val="3"/>
    </font>
    <font>
      <sz val="8"/>
      <name val="GHEA Grapalat"/>
      <family val="3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color indexed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8"/>
      <name val="Arial Armenian"/>
      <family val="2"/>
    </font>
    <font>
      <sz val="8"/>
      <name val="Times Armenian"/>
      <family val="1"/>
    </font>
    <font>
      <b/>
      <sz val="8"/>
      <name val="Times Armenian"/>
      <family val="1"/>
    </font>
    <font>
      <sz val="8"/>
      <color theme="1"/>
      <name val="Times Armenian"/>
      <family val="1"/>
    </font>
    <font>
      <sz val="10"/>
      <name val="Arial Armenian"/>
      <family val="2"/>
    </font>
    <font>
      <b/>
      <sz val="8"/>
      <name val="Arial Armenian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 LatArm"/>
      <family val="2"/>
    </font>
    <font>
      <sz val="8"/>
      <color theme="1"/>
      <name val="Arial LatArm"/>
      <family val="2"/>
    </font>
    <font>
      <b/>
      <sz val="8"/>
      <color indexed="8"/>
      <name val="Times Armenian"/>
      <family val="1"/>
    </font>
    <font>
      <b/>
      <sz val="8"/>
      <name val="Arial LatArm"/>
      <family val="2"/>
    </font>
    <font>
      <sz val="8"/>
      <color indexed="8"/>
      <name val="Times Armenian"/>
      <family val="1"/>
    </font>
    <font>
      <sz val="8"/>
      <name val="Times Armenian"/>
      <family val="1"/>
      <charset val="204"/>
    </font>
    <font>
      <sz val="8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111">
    <xf numFmtId="0" fontId="0" fillId="0" borderId="0" xfId="0"/>
    <xf numFmtId="164" fontId="4" fillId="2" borderId="0" xfId="0" applyNumberFormat="1" applyFont="1" applyFill="1" applyAlignment="1">
      <alignment horizontal="center" vertical="top"/>
    </xf>
    <xf numFmtId="164" fontId="4" fillId="2" borderId="0" xfId="0" applyNumberFormat="1" applyFont="1" applyFill="1" applyBorder="1" applyAlignment="1">
      <alignment vertical="top"/>
    </xf>
    <xf numFmtId="164" fontId="3" fillId="2" borderId="1" xfId="0" applyNumberFormat="1" applyFont="1" applyFill="1" applyBorder="1" applyAlignment="1">
      <alignment horizontal="center" vertical="top" wrapText="1"/>
    </xf>
    <xf numFmtId="164" fontId="3" fillId="2" borderId="0" xfId="0" applyNumberFormat="1" applyFont="1" applyFill="1" applyBorder="1" applyAlignment="1">
      <alignment vertical="top"/>
    </xf>
    <xf numFmtId="164" fontId="3" fillId="2" borderId="0" xfId="0" applyNumberFormat="1" applyFont="1" applyFill="1" applyAlignment="1">
      <alignment vertical="top"/>
    </xf>
    <xf numFmtId="164" fontId="3" fillId="2" borderId="7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164" fontId="3" fillId="2" borderId="1" xfId="0" applyNumberFormat="1" applyFont="1" applyFill="1" applyBorder="1" applyAlignment="1">
      <alignment vertical="top"/>
    </xf>
    <xf numFmtId="164" fontId="3" fillId="2" borderId="0" xfId="0" applyNumberFormat="1" applyFont="1" applyFill="1" applyAlignment="1"/>
    <xf numFmtId="164" fontId="8" fillId="2" borderId="0" xfId="0" applyNumberFormat="1" applyFont="1" applyFill="1" applyBorder="1" applyAlignment="1"/>
    <xf numFmtId="164" fontId="8" fillId="2" borderId="0" xfId="0" applyNumberFormat="1" applyFont="1" applyFill="1" applyAlignment="1"/>
    <xf numFmtId="1" fontId="3" fillId="2" borderId="0" xfId="0" applyNumberFormat="1" applyFont="1" applyFill="1" applyBorder="1" applyAlignment="1"/>
    <xf numFmtId="1" fontId="3" fillId="2" borderId="0" xfId="0" applyNumberFormat="1" applyFont="1" applyFill="1" applyAlignment="1"/>
    <xf numFmtId="1" fontId="8" fillId="2" borderId="0" xfId="0" applyNumberFormat="1" applyFont="1" applyFill="1" applyAlignment="1"/>
    <xf numFmtId="164" fontId="3" fillId="2" borderId="7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/>
    </xf>
    <xf numFmtId="164" fontId="10" fillId="2" borderId="0" xfId="0" applyNumberFormat="1" applyFont="1" applyFill="1" applyBorder="1" applyAlignment="1">
      <alignment horizontal="center" vertical="top"/>
    </xf>
    <xf numFmtId="164" fontId="10" fillId="2" borderId="1" xfId="0" applyNumberFormat="1" applyFont="1" applyFill="1" applyBorder="1" applyAlignment="1">
      <alignment horizontal="center" vertical="top"/>
    </xf>
    <xf numFmtId="164" fontId="11" fillId="2" borderId="0" xfId="0" applyNumberFormat="1" applyFont="1" applyFill="1" applyBorder="1" applyAlignment="1">
      <alignment vertical="top"/>
    </xf>
    <xf numFmtId="164" fontId="11" fillId="2" borderId="0" xfId="0" applyNumberFormat="1" applyFont="1" applyFill="1" applyAlignment="1">
      <alignment vertical="top"/>
    </xf>
    <xf numFmtId="165" fontId="13" fillId="0" borderId="1" xfId="0" applyNumberFormat="1" applyFont="1" applyFill="1" applyBorder="1" applyAlignment="1">
      <alignment wrapText="1"/>
    </xf>
    <xf numFmtId="165" fontId="13" fillId="0" borderId="2" xfId="0" applyNumberFormat="1" applyFont="1" applyFill="1" applyBorder="1" applyAlignment="1">
      <alignment wrapText="1"/>
    </xf>
    <xf numFmtId="165" fontId="13" fillId="0" borderId="9" xfId="0" applyNumberFormat="1" applyFont="1" applyFill="1" applyBorder="1" applyAlignment="1">
      <alignment wrapText="1"/>
    </xf>
    <xf numFmtId="165" fontId="13" fillId="0" borderId="1" xfId="0" applyNumberFormat="1" applyFont="1" applyFill="1" applyBorder="1"/>
    <xf numFmtId="165" fontId="13" fillId="0" borderId="2" xfId="0" applyNumberFormat="1" applyFont="1" applyFill="1" applyBorder="1"/>
    <xf numFmtId="165" fontId="13" fillId="0" borderId="9" xfId="0" applyNumberFormat="1" applyFont="1" applyFill="1" applyBorder="1"/>
    <xf numFmtId="164" fontId="6" fillId="2" borderId="1" xfId="0" applyNumberFormat="1" applyFont="1" applyFill="1" applyBorder="1" applyAlignment="1">
      <alignment vertical="top" wrapText="1"/>
    </xf>
    <xf numFmtId="164" fontId="6" fillId="2" borderId="0" xfId="0" applyNumberFormat="1" applyFont="1" applyFill="1" applyBorder="1" applyAlignment="1">
      <alignment vertical="top" wrapText="1"/>
    </xf>
    <xf numFmtId="164" fontId="3" fillId="2" borderId="11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vertical="top"/>
    </xf>
    <xf numFmtId="164" fontId="3" fillId="2" borderId="6" xfId="0" applyNumberFormat="1" applyFont="1" applyFill="1" applyBorder="1" applyAlignment="1">
      <alignment horizontal="center" vertical="top" wrapText="1"/>
    </xf>
    <xf numFmtId="165" fontId="13" fillId="0" borderId="6" xfId="0" applyNumberFormat="1" applyFont="1" applyFill="1" applyBorder="1"/>
    <xf numFmtId="165" fontId="13" fillId="0" borderId="12" xfId="0" applyNumberFormat="1" applyFont="1" applyFill="1" applyBorder="1"/>
    <xf numFmtId="165" fontId="13" fillId="0" borderId="13" xfId="0" applyNumberFormat="1" applyFont="1" applyFill="1" applyBorder="1"/>
    <xf numFmtId="165" fontId="13" fillId="0" borderId="0" xfId="0" applyNumberFormat="1" applyFont="1" applyBorder="1"/>
    <xf numFmtId="165" fontId="13" fillId="0" borderId="0" xfId="0" applyNumberFormat="1" applyFont="1" applyFill="1" applyBorder="1"/>
    <xf numFmtId="165" fontId="13" fillId="0" borderId="0" xfId="0" applyNumberFormat="1" applyFont="1" applyFill="1" applyBorder="1" applyAlignment="1">
      <alignment wrapText="1"/>
    </xf>
    <xf numFmtId="3" fontId="3" fillId="2" borderId="0" xfId="0" applyNumberFormat="1" applyFont="1" applyFill="1" applyAlignment="1"/>
    <xf numFmtId="164" fontId="4" fillId="0" borderId="0" xfId="0" applyNumberFormat="1" applyFont="1" applyFill="1" applyBorder="1" applyAlignment="1">
      <alignment vertical="top"/>
    </xf>
    <xf numFmtId="165" fontId="14" fillId="0" borderId="1" xfId="0" applyNumberFormat="1" applyFont="1" applyFill="1" applyBorder="1" applyAlignment="1">
      <alignment wrapText="1"/>
    </xf>
    <xf numFmtId="164" fontId="3" fillId="0" borderId="0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center" wrapText="1"/>
    </xf>
    <xf numFmtId="165" fontId="13" fillId="2" borderId="7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 applyAlignment="1">
      <alignment wrapText="1"/>
    </xf>
    <xf numFmtId="165" fontId="20" fillId="2" borderId="1" xfId="0" applyNumberFormat="1" applyFont="1" applyFill="1" applyBorder="1"/>
    <xf numFmtId="165" fontId="20" fillId="2" borderId="2" xfId="0" applyNumberFormat="1" applyFont="1" applyFill="1" applyBorder="1"/>
    <xf numFmtId="165" fontId="21" fillId="2" borderId="9" xfId="0" applyNumberFormat="1" applyFont="1" applyFill="1" applyBorder="1" applyAlignment="1">
      <alignment wrapText="1"/>
    </xf>
    <xf numFmtId="165" fontId="13" fillId="2" borderId="1" xfId="0" applyNumberFormat="1" applyFont="1" applyFill="1" applyBorder="1" applyAlignment="1">
      <alignment horizontal="center" wrapText="1"/>
    </xf>
    <xf numFmtId="1" fontId="13" fillId="2" borderId="1" xfId="0" applyNumberFormat="1" applyFont="1" applyFill="1" applyBorder="1" applyAlignment="1">
      <alignment wrapText="1"/>
    </xf>
    <xf numFmtId="164" fontId="13" fillId="2" borderId="1" xfId="0" applyNumberFormat="1" applyFont="1" applyFill="1" applyBorder="1" applyAlignment="1">
      <alignment wrapText="1"/>
    </xf>
    <xf numFmtId="164" fontId="13" fillId="2" borderId="2" xfId="0" applyNumberFormat="1" applyFont="1" applyFill="1" applyBorder="1" applyAlignment="1">
      <alignment wrapText="1"/>
    </xf>
    <xf numFmtId="165" fontId="20" fillId="2" borderId="10" xfId="0" applyNumberFormat="1" applyFont="1" applyFill="1" applyBorder="1" applyAlignment="1">
      <alignment wrapText="1"/>
    </xf>
    <xf numFmtId="165" fontId="6" fillId="2" borderId="1" xfId="0" applyNumberFormat="1" applyFont="1" applyFill="1" applyBorder="1" applyAlignment="1">
      <alignment horizontal="center" wrapText="1"/>
    </xf>
    <xf numFmtId="165" fontId="20" fillId="2" borderId="9" xfId="0" applyNumberFormat="1" applyFont="1" applyFill="1" applyBorder="1" applyAlignment="1">
      <alignment wrapText="1"/>
    </xf>
    <xf numFmtId="165" fontId="15" fillId="2" borderId="1" xfId="0" applyNumberFormat="1" applyFont="1" applyFill="1" applyBorder="1" applyAlignment="1">
      <alignment horizontal="center" wrapText="1"/>
    </xf>
    <xf numFmtId="165" fontId="5" fillId="2" borderId="1" xfId="0" applyNumberFormat="1" applyFont="1" applyFill="1" applyBorder="1" applyAlignment="1">
      <alignment horizontal="center" wrapText="1"/>
    </xf>
    <xf numFmtId="165" fontId="12" fillId="2" borderId="1" xfId="0" applyNumberFormat="1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165" fontId="22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horizontal="center" wrapText="1"/>
    </xf>
    <xf numFmtId="165" fontId="23" fillId="2" borderId="1" xfId="0" applyNumberFormat="1" applyFont="1" applyFill="1" applyBorder="1" applyAlignment="1">
      <alignment wrapText="1"/>
    </xf>
    <xf numFmtId="165" fontId="14" fillId="2" borderId="1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wrapText="1"/>
    </xf>
    <xf numFmtId="164" fontId="14" fillId="2" borderId="2" xfId="0" applyNumberFormat="1" applyFont="1" applyFill="1" applyBorder="1" applyAlignment="1">
      <alignment wrapText="1"/>
    </xf>
    <xf numFmtId="165" fontId="23" fillId="2" borderId="9" xfId="0" applyNumberFormat="1" applyFont="1" applyFill="1" applyBorder="1" applyAlignment="1">
      <alignment wrapText="1"/>
    </xf>
    <xf numFmtId="165" fontId="24" fillId="2" borderId="1" xfId="0" applyNumberFormat="1" applyFont="1" applyFill="1" applyBorder="1" applyAlignment="1">
      <alignment wrapText="1"/>
    </xf>
    <xf numFmtId="165" fontId="25" fillId="2" borderId="1" xfId="0" applyNumberFormat="1" applyFont="1" applyFill="1" applyBorder="1" applyAlignment="1">
      <alignment horizontal="center" wrapText="1"/>
    </xf>
    <xf numFmtId="165" fontId="24" fillId="2" borderId="1" xfId="0" applyNumberFormat="1" applyFont="1" applyFill="1" applyBorder="1" applyAlignment="1">
      <alignment horizontal="center" wrapText="1"/>
    </xf>
    <xf numFmtId="165" fontId="26" fillId="2" borderId="1" xfId="0" applyNumberFormat="1" applyFont="1" applyFill="1" applyBorder="1" applyAlignment="1">
      <alignment horizontal="center" wrapText="1"/>
    </xf>
    <xf numFmtId="165" fontId="15" fillId="2" borderId="1" xfId="0" applyNumberFormat="1" applyFont="1" applyFill="1" applyBorder="1" applyAlignment="1">
      <alignment wrapText="1"/>
    </xf>
    <xf numFmtId="165" fontId="14" fillId="2" borderId="1" xfId="0" quotePrefix="1" applyNumberFormat="1" applyFont="1" applyFill="1" applyBorder="1" applyAlignment="1">
      <alignment wrapText="1"/>
    </xf>
    <xf numFmtId="165" fontId="23" fillId="2" borderId="1" xfId="0" applyNumberFormat="1" applyFont="1" applyFill="1" applyBorder="1" applyAlignment="1">
      <alignment horizontal="right" wrapText="1"/>
    </xf>
    <xf numFmtId="165" fontId="17" fillId="2" borderId="1" xfId="0" applyNumberFormat="1" applyFont="1" applyFill="1" applyBorder="1" applyAlignment="1">
      <alignment horizontal="center" wrapText="1"/>
    </xf>
    <xf numFmtId="164" fontId="17" fillId="2" borderId="1" xfId="0" applyNumberFormat="1" applyFont="1" applyFill="1" applyBorder="1" applyAlignment="1">
      <alignment horizontal="center" wrapText="1"/>
    </xf>
    <xf numFmtId="164" fontId="17" fillId="2" borderId="2" xfId="0" applyNumberFormat="1" applyFont="1" applyFill="1" applyBorder="1" applyAlignment="1">
      <alignment horizontal="center" wrapText="1"/>
    </xf>
    <xf numFmtId="165" fontId="23" fillId="2" borderId="9" xfId="0" applyNumberFormat="1" applyFont="1" applyFill="1" applyBorder="1" applyAlignment="1">
      <alignment horizontal="right" wrapText="1"/>
    </xf>
    <xf numFmtId="165" fontId="13" fillId="2" borderId="7" xfId="0" applyNumberFormat="1" applyFont="1" applyFill="1" applyBorder="1"/>
    <xf numFmtId="165" fontId="13" fillId="2" borderId="1" xfId="0" applyNumberFormat="1" applyFont="1" applyFill="1" applyBorder="1" applyAlignment="1">
      <alignment horizontal="left" wrapText="1"/>
    </xf>
    <xf numFmtId="165" fontId="24" fillId="2" borderId="1" xfId="0" applyNumberFormat="1" applyFont="1" applyFill="1" applyBorder="1"/>
    <xf numFmtId="165" fontId="13" fillId="2" borderId="1" xfId="0" applyNumberFormat="1" applyFont="1" applyFill="1" applyBorder="1"/>
    <xf numFmtId="164" fontId="13" fillId="2" borderId="1" xfId="0" applyNumberFormat="1" applyFont="1" applyFill="1" applyBorder="1"/>
    <xf numFmtId="164" fontId="13" fillId="2" borderId="2" xfId="0" applyNumberFormat="1" applyFont="1" applyFill="1" applyBorder="1"/>
    <xf numFmtId="165" fontId="20" fillId="2" borderId="9" xfId="0" applyNumberFormat="1" applyFont="1" applyFill="1" applyBorder="1"/>
    <xf numFmtId="165" fontId="6" fillId="2" borderId="7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64" fontId="10" fillId="2" borderId="2" xfId="0" applyNumberFormat="1" applyFont="1" applyFill="1" applyBorder="1" applyAlignment="1">
      <alignment horizontal="center" vertical="top"/>
    </xf>
    <xf numFmtId="164" fontId="10" fillId="2" borderId="14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center" wrapText="1"/>
    </xf>
    <xf numFmtId="164" fontId="7" fillId="2" borderId="0" xfId="0" applyNumberFormat="1" applyFont="1" applyFill="1" applyBorder="1" applyAlignment="1">
      <alignment horizontal="center" vertical="top" wrapText="1"/>
    </xf>
    <xf numFmtId="165" fontId="13" fillId="2" borderId="3" xfId="0" applyNumberFormat="1" applyFont="1" applyFill="1" applyBorder="1" applyAlignment="1">
      <alignment horizontal="center" wrapText="1"/>
    </xf>
    <xf numFmtId="165" fontId="19" fillId="2" borderId="7" xfId="0" applyNumberFormat="1" applyFont="1" applyFill="1" applyBorder="1" applyAlignment="1">
      <alignment horizontal="center" wrapText="1"/>
    </xf>
    <xf numFmtId="164" fontId="13" fillId="2" borderId="4" xfId="0" applyNumberFormat="1" applyFont="1" applyFill="1" applyBorder="1" applyAlignment="1">
      <alignment horizontal="center" wrapText="1"/>
    </xf>
    <xf numFmtId="0" fontId="19" fillId="2" borderId="1" xfId="0" applyFont="1" applyFill="1" applyBorder="1" applyAlignment="1">
      <alignment horizontal="center" wrapText="1"/>
    </xf>
    <xf numFmtId="164" fontId="6" fillId="2" borderId="4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 wrapText="1"/>
    </xf>
    <xf numFmtId="164" fontId="5" fillId="2" borderId="4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5" fillId="2" borderId="4" xfId="0" applyNumberFormat="1" applyFont="1" applyFill="1" applyBorder="1" applyAlignment="1">
      <alignment horizontal="center" wrapText="1"/>
    </xf>
    <xf numFmtId="0" fontId="18" fillId="2" borderId="4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horizontal="left" wrapText="1"/>
    </xf>
    <xf numFmtId="0" fontId="19" fillId="2" borderId="1" xfId="0" applyFont="1" applyFill="1" applyBorder="1" applyAlignment="1">
      <alignment wrapText="1"/>
    </xf>
    <xf numFmtId="0" fontId="4" fillId="2" borderId="0" xfId="0" applyFont="1" applyFill="1" applyBorder="1" applyAlignment="1">
      <alignment vertical="top" wrapText="1"/>
    </xf>
    <xf numFmtId="164" fontId="15" fillId="2" borderId="8" xfId="0" applyNumberFormat="1" applyFont="1" applyFill="1" applyBorder="1" applyAlignment="1">
      <alignment horizontal="center" wrapText="1"/>
    </xf>
    <xf numFmtId="0" fontId="19" fillId="2" borderId="9" xfId="0" applyFont="1" applyFill="1" applyBorder="1" applyAlignment="1">
      <alignment horizontal="center" wrapText="1"/>
    </xf>
    <xf numFmtId="164" fontId="15" fillId="2" borderId="4" xfId="0" applyNumberFormat="1" applyFont="1" applyFill="1" applyBorder="1" applyAlignment="1">
      <alignment wrapText="1"/>
    </xf>
    <xf numFmtId="164" fontId="15" fillId="2" borderId="5" xfId="0" applyNumberFormat="1" applyFont="1" applyFill="1" applyBorder="1" applyAlignment="1">
      <alignment horizontal="center" wrapText="1"/>
    </xf>
    <xf numFmtId="0" fontId="19" fillId="2" borderId="2" xfId="0" applyFont="1" applyFill="1" applyBorder="1" applyAlignment="1">
      <alignment horizontal="center" wrapText="1"/>
    </xf>
  </cellXfs>
  <cellStyles count="6">
    <cellStyle name="Normal" xfId="0" builtinId="0"/>
    <cellStyle name="Normal 12" xfId="1"/>
    <cellStyle name="Normal 12 2" xfId="3"/>
    <cellStyle name="Normal 12 2 2" xfId="5"/>
    <cellStyle name="Normal 2" xfId="2"/>
    <cellStyle name="Normal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ALP258"/>
  <sheetViews>
    <sheetView tabSelected="1" topLeftCell="A196" zoomScale="145" zoomScaleNormal="145" workbookViewId="0">
      <selection activeCell="P20" sqref="P20"/>
    </sheetView>
  </sheetViews>
  <sheetFormatPr defaultColWidth="9.140625" defaultRowHeight="13.5"/>
  <cols>
    <col min="1" max="1" width="8.140625" style="5" customWidth="1"/>
    <col min="2" max="2" width="30.28515625" style="5" customWidth="1"/>
    <col min="3" max="3" width="7.5703125" style="5" customWidth="1"/>
    <col min="4" max="5" width="8.85546875" style="5" hidden="1" customWidth="1"/>
    <col min="6" max="6" width="12" style="5" hidden="1" customWidth="1"/>
    <col min="7" max="7" width="6.5703125" style="5" hidden="1" customWidth="1"/>
    <col min="8" max="8" width="9.85546875" style="5" hidden="1" customWidth="1"/>
    <col min="9" max="9" width="9.7109375" style="5" hidden="1" customWidth="1"/>
    <col min="10" max="10" width="6.28515625" style="4" hidden="1" customWidth="1"/>
    <col min="11" max="13" width="9.140625" style="41" hidden="1" customWidth="1"/>
    <col min="14" max="15" width="9.140625" style="41" customWidth="1"/>
    <col min="16" max="16" width="10.28515625" style="41" customWidth="1"/>
    <col min="17" max="19" width="9.140625" style="41" customWidth="1"/>
    <col min="20" max="20" width="11.28515625" style="41" customWidth="1"/>
    <col min="21" max="31" width="9.140625" style="4" customWidth="1"/>
    <col min="32" max="41" width="9.140625" style="5" customWidth="1"/>
    <col min="42" max="216" width="9.140625" style="5"/>
    <col min="217" max="217" width="8.140625" style="5" customWidth="1"/>
    <col min="218" max="218" width="35.5703125" style="5" customWidth="1"/>
    <col min="219" max="219" width="7.5703125" style="5" customWidth="1"/>
    <col min="220" max="220" width="12.7109375" style="5" customWidth="1"/>
    <col min="221" max="221" width="11.7109375" style="5" customWidth="1"/>
    <col min="222" max="222" width="12.7109375" style="5" customWidth="1"/>
    <col min="223" max="223" width="11" style="5" customWidth="1"/>
    <col min="224" max="224" width="11.85546875" style="5" customWidth="1"/>
    <col min="225" max="225" width="9.7109375" style="5" customWidth="1"/>
    <col min="226" max="226" width="11.28515625" style="5" customWidth="1"/>
    <col min="227" max="227" width="9.7109375" style="5" customWidth="1"/>
    <col min="228" max="228" width="15.85546875" style="5" customWidth="1"/>
    <col min="229" max="229" width="9.140625" style="5" customWidth="1"/>
    <col min="230" max="230" width="15.140625" style="5" customWidth="1"/>
    <col min="231" max="231" width="9.140625" style="5" customWidth="1"/>
    <col min="232" max="232" width="15" style="5" customWidth="1"/>
    <col min="233" max="233" width="9.140625" style="5" customWidth="1"/>
    <col min="234" max="234" width="10.7109375" style="5" customWidth="1"/>
    <col min="235" max="235" width="10.5703125" style="5" customWidth="1"/>
    <col min="236" max="236" width="11.85546875" style="5" customWidth="1"/>
    <col min="237" max="237" width="11" style="5" customWidth="1"/>
    <col min="238" max="238" width="12" style="5" customWidth="1"/>
    <col min="239" max="239" width="10.85546875" style="5" customWidth="1"/>
    <col min="240" max="240" width="11.140625" style="5" customWidth="1"/>
    <col min="241" max="241" width="11.5703125" style="5" customWidth="1"/>
    <col min="242" max="242" width="11.7109375" style="5" customWidth="1"/>
    <col min="243" max="243" width="20.42578125" style="5" customWidth="1"/>
    <col min="244" max="244" width="49.85546875" style="5" customWidth="1"/>
    <col min="245" max="472" width="9.140625" style="5"/>
    <col min="473" max="473" width="8.140625" style="5" customWidth="1"/>
    <col min="474" max="474" width="35.5703125" style="5" customWidth="1"/>
    <col min="475" max="475" width="7.5703125" style="5" customWidth="1"/>
    <col min="476" max="476" width="12.7109375" style="5" customWidth="1"/>
    <col min="477" max="477" width="11.7109375" style="5" customWidth="1"/>
    <col min="478" max="478" width="12.7109375" style="5" customWidth="1"/>
    <col min="479" max="479" width="11" style="5" customWidth="1"/>
    <col min="480" max="480" width="11.85546875" style="5" customWidth="1"/>
    <col min="481" max="481" width="9.7109375" style="5" customWidth="1"/>
    <col min="482" max="482" width="11.28515625" style="5" customWidth="1"/>
    <col min="483" max="483" width="9.7109375" style="5" customWidth="1"/>
    <col min="484" max="484" width="15.85546875" style="5" customWidth="1"/>
    <col min="485" max="485" width="9.140625" style="5" customWidth="1"/>
    <col min="486" max="486" width="15.140625" style="5" customWidth="1"/>
    <col min="487" max="487" width="9.140625" style="5" customWidth="1"/>
    <col min="488" max="488" width="15" style="5" customWidth="1"/>
    <col min="489" max="489" width="9.140625" style="5" customWidth="1"/>
    <col min="490" max="490" width="10.7109375" style="5" customWidth="1"/>
    <col min="491" max="491" width="10.5703125" style="5" customWidth="1"/>
    <col min="492" max="492" width="11.85546875" style="5" customWidth="1"/>
    <col min="493" max="493" width="11" style="5" customWidth="1"/>
    <col min="494" max="494" width="12" style="5" customWidth="1"/>
    <col min="495" max="495" width="10.85546875" style="5" customWidth="1"/>
    <col min="496" max="496" width="11.140625" style="5" customWidth="1"/>
    <col min="497" max="497" width="11.5703125" style="5" customWidth="1"/>
    <col min="498" max="498" width="11.7109375" style="5" customWidth="1"/>
    <col min="499" max="499" width="20.42578125" style="5" customWidth="1"/>
    <col min="500" max="500" width="49.85546875" style="5" customWidth="1"/>
    <col min="501" max="728" width="9.140625" style="5"/>
    <col min="729" max="729" width="8.140625" style="5" customWidth="1"/>
    <col min="730" max="730" width="35.5703125" style="5" customWidth="1"/>
    <col min="731" max="731" width="7.5703125" style="5" customWidth="1"/>
    <col min="732" max="732" width="12.7109375" style="5" customWidth="1"/>
    <col min="733" max="733" width="11.7109375" style="5" customWidth="1"/>
    <col min="734" max="734" width="12.7109375" style="5" customWidth="1"/>
    <col min="735" max="735" width="11" style="5" customWidth="1"/>
    <col min="736" max="736" width="11.85546875" style="5" customWidth="1"/>
    <col min="737" max="737" width="9.7109375" style="5" customWidth="1"/>
    <col min="738" max="738" width="11.28515625" style="5" customWidth="1"/>
    <col min="739" max="739" width="9.7109375" style="5" customWidth="1"/>
    <col min="740" max="740" width="15.85546875" style="5" customWidth="1"/>
    <col min="741" max="741" width="9.140625" style="5" customWidth="1"/>
    <col min="742" max="742" width="15.140625" style="5" customWidth="1"/>
    <col min="743" max="743" width="9.140625" style="5" customWidth="1"/>
    <col min="744" max="744" width="15" style="5" customWidth="1"/>
    <col min="745" max="745" width="9.140625" style="5" customWidth="1"/>
    <col min="746" max="746" width="10.7109375" style="5" customWidth="1"/>
    <col min="747" max="747" width="10.5703125" style="5" customWidth="1"/>
    <col min="748" max="748" width="11.85546875" style="5" customWidth="1"/>
    <col min="749" max="749" width="11" style="5" customWidth="1"/>
    <col min="750" max="750" width="12" style="5" customWidth="1"/>
    <col min="751" max="751" width="10.85546875" style="5" customWidth="1"/>
    <col min="752" max="752" width="11.140625" style="5" customWidth="1"/>
    <col min="753" max="753" width="11.5703125" style="5" customWidth="1"/>
    <col min="754" max="754" width="11.7109375" style="5" customWidth="1"/>
    <col min="755" max="755" width="20.42578125" style="5" customWidth="1"/>
    <col min="756" max="756" width="49.85546875" style="5" customWidth="1"/>
    <col min="757" max="984" width="9.140625" style="5"/>
    <col min="985" max="985" width="8.140625" style="5" customWidth="1"/>
    <col min="986" max="986" width="35.5703125" style="5" customWidth="1"/>
    <col min="987" max="987" width="7.5703125" style="5" customWidth="1"/>
    <col min="988" max="988" width="12.7109375" style="5" customWidth="1"/>
    <col min="989" max="989" width="11.7109375" style="5" customWidth="1"/>
    <col min="990" max="990" width="12.7109375" style="5" customWidth="1"/>
    <col min="991" max="991" width="11" style="5" customWidth="1"/>
    <col min="992" max="992" width="11.85546875" style="5" customWidth="1"/>
    <col min="993" max="993" width="9.7109375" style="5" customWidth="1"/>
    <col min="994" max="994" width="11.28515625" style="5" customWidth="1"/>
    <col min="995" max="995" width="9.7109375" style="5" customWidth="1"/>
    <col min="996" max="996" width="15.85546875" style="5" customWidth="1"/>
    <col min="997" max="997" width="9.140625" style="5" customWidth="1"/>
    <col min="998" max="998" width="15.140625" style="5" customWidth="1"/>
    <col min="999" max="999" width="9.140625" style="5" customWidth="1"/>
    <col min="1000" max="1000" width="15" style="5" customWidth="1"/>
    <col min="1001" max="1001" width="9.140625" style="5" customWidth="1"/>
    <col min="1002" max="1002" width="10.7109375" style="5" customWidth="1"/>
    <col min="1003" max="1003" width="10.5703125" style="5" customWidth="1"/>
    <col min="1004" max="1004" width="11.85546875" style="5" customWidth="1"/>
    <col min="1005" max="1005" width="11" style="5" customWidth="1"/>
    <col min="1006" max="1006" width="12" style="5" customWidth="1"/>
    <col min="1007" max="1007" width="10.85546875" style="5" customWidth="1"/>
    <col min="1008" max="1008" width="11.140625" style="5" customWidth="1"/>
    <col min="1009" max="1009" width="11.5703125" style="5" customWidth="1"/>
    <col min="1010" max="1010" width="11.7109375" style="5" customWidth="1"/>
    <col min="1011" max="1011" width="20.42578125" style="5" customWidth="1"/>
    <col min="1012" max="1012" width="49.85546875" style="5" customWidth="1"/>
    <col min="1013" max="1240" width="9.140625" style="5"/>
    <col min="1241" max="1241" width="8.140625" style="5" customWidth="1"/>
    <col min="1242" max="1242" width="35.5703125" style="5" customWidth="1"/>
    <col min="1243" max="1243" width="7.5703125" style="5" customWidth="1"/>
    <col min="1244" max="1244" width="12.7109375" style="5" customWidth="1"/>
    <col min="1245" max="1245" width="11.7109375" style="5" customWidth="1"/>
    <col min="1246" max="1246" width="12.7109375" style="5" customWidth="1"/>
    <col min="1247" max="1247" width="11" style="5" customWidth="1"/>
    <col min="1248" max="1248" width="11.85546875" style="5" customWidth="1"/>
    <col min="1249" max="1249" width="9.7109375" style="5" customWidth="1"/>
    <col min="1250" max="1250" width="11.28515625" style="5" customWidth="1"/>
    <col min="1251" max="1251" width="9.7109375" style="5" customWidth="1"/>
    <col min="1252" max="1252" width="15.85546875" style="5" customWidth="1"/>
    <col min="1253" max="1253" width="9.140625" style="5" customWidth="1"/>
    <col min="1254" max="1254" width="15.140625" style="5" customWidth="1"/>
    <col min="1255" max="1255" width="9.140625" style="5" customWidth="1"/>
    <col min="1256" max="1256" width="15" style="5" customWidth="1"/>
    <col min="1257" max="1257" width="9.140625" style="5" customWidth="1"/>
    <col min="1258" max="1258" width="10.7109375" style="5" customWidth="1"/>
    <col min="1259" max="1259" width="10.5703125" style="5" customWidth="1"/>
    <col min="1260" max="1260" width="11.85546875" style="5" customWidth="1"/>
    <col min="1261" max="1261" width="11" style="5" customWidth="1"/>
    <col min="1262" max="1262" width="12" style="5" customWidth="1"/>
    <col min="1263" max="1263" width="10.85546875" style="5" customWidth="1"/>
    <col min="1264" max="1264" width="11.140625" style="5" customWidth="1"/>
    <col min="1265" max="1265" width="11.5703125" style="5" customWidth="1"/>
    <col min="1266" max="1266" width="11.7109375" style="5" customWidth="1"/>
    <col min="1267" max="1267" width="20.42578125" style="5" customWidth="1"/>
    <col min="1268" max="1268" width="49.85546875" style="5" customWidth="1"/>
    <col min="1269" max="1496" width="9.140625" style="5"/>
    <col min="1497" max="1497" width="8.140625" style="5" customWidth="1"/>
    <col min="1498" max="1498" width="35.5703125" style="5" customWidth="1"/>
    <col min="1499" max="1499" width="7.5703125" style="5" customWidth="1"/>
    <col min="1500" max="1500" width="12.7109375" style="5" customWidth="1"/>
    <col min="1501" max="1501" width="11.7109375" style="5" customWidth="1"/>
    <col min="1502" max="1502" width="12.7109375" style="5" customWidth="1"/>
    <col min="1503" max="1503" width="11" style="5" customWidth="1"/>
    <col min="1504" max="1504" width="11.85546875" style="5" customWidth="1"/>
    <col min="1505" max="1505" width="9.7109375" style="5" customWidth="1"/>
    <col min="1506" max="1506" width="11.28515625" style="5" customWidth="1"/>
    <col min="1507" max="1507" width="9.7109375" style="5" customWidth="1"/>
    <col min="1508" max="1508" width="15.85546875" style="5" customWidth="1"/>
    <col min="1509" max="1509" width="9.140625" style="5" customWidth="1"/>
    <col min="1510" max="1510" width="15.140625" style="5" customWidth="1"/>
    <col min="1511" max="1511" width="9.140625" style="5" customWidth="1"/>
    <col min="1512" max="1512" width="15" style="5" customWidth="1"/>
    <col min="1513" max="1513" width="9.140625" style="5" customWidth="1"/>
    <col min="1514" max="1514" width="10.7109375" style="5" customWidth="1"/>
    <col min="1515" max="1515" width="10.5703125" style="5" customWidth="1"/>
    <col min="1516" max="1516" width="11.85546875" style="5" customWidth="1"/>
    <col min="1517" max="1517" width="11" style="5" customWidth="1"/>
    <col min="1518" max="1518" width="12" style="5" customWidth="1"/>
    <col min="1519" max="1519" width="10.85546875" style="5" customWidth="1"/>
    <col min="1520" max="1520" width="11.140625" style="5" customWidth="1"/>
    <col min="1521" max="1521" width="11.5703125" style="5" customWidth="1"/>
    <col min="1522" max="1522" width="11.7109375" style="5" customWidth="1"/>
    <col min="1523" max="1523" width="20.42578125" style="5" customWidth="1"/>
    <col min="1524" max="1524" width="49.85546875" style="5" customWidth="1"/>
    <col min="1525" max="1752" width="9.140625" style="5"/>
    <col min="1753" max="1753" width="8.140625" style="5" customWidth="1"/>
    <col min="1754" max="1754" width="35.5703125" style="5" customWidth="1"/>
    <col min="1755" max="1755" width="7.5703125" style="5" customWidth="1"/>
    <col min="1756" max="1756" width="12.7109375" style="5" customWidth="1"/>
    <col min="1757" max="1757" width="11.7109375" style="5" customWidth="1"/>
    <col min="1758" max="1758" width="12.7109375" style="5" customWidth="1"/>
    <col min="1759" max="1759" width="11" style="5" customWidth="1"/>
    <col min="1760" max="1760" width="11.85546875" style="5" customWidth="1"/>
    <col min="1761" max="1761" width="9.7109375" style="5" customWidth="1"/>
    <col min="1762" max="1762" width="11.28515625" style="5" customWidth="1"/>
    <col min="1763" max="1763" width="9.7109375" style="5" customWidth="1"/>
    <col min="1764" max="1764" width="15.85546875" style="5" customWidth="1"/>
    <col min="1765" max="1765" width="9.140625" style="5" customWidth="1"/>
    <col min="1766" max="1766" width="15.140625" style="5" customWidth="1"/>
    <col min="1767" max="1767" width="9.140625" style="5" customWidth="1"/>
    <col min="1768" max="1768" width="15" style="5" customWidth="1"/>
    <col min="1769" max="1769" width="9.140625" style="5" customWidth="1"/>
    <col min="1770" max="1770" width="10.7109375" style="5" customWidth="1"/>
    <col min="1771" max="1771" width="10.5703125" style="5" customWidth="1"/>
    <col min="1772" max="1772" width="11.85546875" style="5" customWidth="1"/>
    <col min="1773" max="1773" width="11" style="5" customWidth="1"/>
    <col min="1774" max="1774" width="12" style="5" customWidth="1"/>
    <col min="1775" max="1775" width="10.85546875" style="5" customWidth="1"/>
    <col min="1776" max="1776" width="11.140625" style="5" customWidth="1"/>
    <col min="1777" max="1777" width="11.5703125" style="5" customWidth="1"/>
    <col min="1778" max="1778" width="11.7109375" style="5" customWidth="1"/>
    <col min="1779" max="1779" width="20.42578125" style="5" customWidth="1"/>
    <col min="1780" max="1780" width="49.85546875" style="5" customWidth="1"/>
    <col min="1781" max="2008" width="9.140625" style="5"/>
    <col min="2009" max="2009" width="8.140625" style="5" customWidth="1"/>
    <col min="2010" max="2010" width="35.5703125" style="5" customWidth="1"/>
    <col min="2011" max="2011" width="7.5703125" style="5" customWidth="1"/>
    <col min="2012" max="2012" width="12.7109375" style="5" customWidth="1"/>
    <col min="2013" max="2013" width="11.7109375" style="5" customWidth="1"/>
    <col min="2014" max="2014" width="12.7109375" style="5" customWidth="1"/>
    <col min="2015" max="2015" width="11" style="5" customWidth="1"/>
    <col min="2016" max="2016" width="11.85546875" style="5" customWidth="1"/>
    <col min="2017" max="2017" width="9.7109375" style="5" customWidth="1"/>
    <col min="2018" max="2018" width="11.28515625" style="5" customWidth="1"/>
    <col min="2019" max="2019" width="9.7109375" style="5" customWidth="1"/>
    <col min="2020" max="2020" width="15.85546875" style="5" customWidth="1"/>
    <col min="2021" max="2021" width="9.140625" style="5" customWidth="1"/>
    <col min="2022" max="2022" width="15.140625" style="5" customWidth="1"/>
    <col min="2023" max="2023" width="9.140625" style="5" customWidth="1"/>
    <col min="2024" max="2024" width="15" style="5" customWidth="1"/>
    <col min="2025" max="2025" width="9.140625" style="5" customWidth="1"/>
    <col min="2026" max="2026" width="10.7109375" style="5" customWidth="1"/>
    <col min="2027" max="2027" width="10.5703125" style="5" customWidth="1"/>
    <col min="2028" max="2028" width="11.85546875" style="5" customWidth="1"/>
    <col min="2029" max="2029" width="11" style="5" customWidth="1"/>
    <col min="2030" max="2030" width="12" style="5" customWidth="1"/>
    <col min="2031" max="2031" width="10.85546875" style="5" customWidth="1"/>
    <col min="2032" max="2032" width="11.140625" style="5" customWidth="1"/>
    <col min="2033" max="2033" width="11.5703125" style="5" customWidth="1"/>
    <col min="2034" max="2034" width="11.7109375" style="5" customWidth="1"/>
    <col min="2035" max="2035" width="20.42578125" style="5" customWidth="1"/>
    <col min="2036" max="2036" width="49.85546875" style="5" customWidth="1"/>
    <col min="2037" max="2264" width="9.140625" style="5"/>
    <col min="2265" max="2265" width="8.140625" style="5" customWidth="1"/>
    <col min="2266" max="2266" width="35.5703125" style="5" customWidth="1"/>
    <col min="2267" max="2267" width="7.5703125" style="5" customWidth="1"/>
    <col min="2268" max="2268" width="12.7109375" style="5" customWidth="1"/>
    <col min="2269" max="2269" width="11.7109375" style="5" customWidth="1"/>
    <col min="2270" max="2270" width="12.7109375" style="5" customWidth="1"/>
    <col min="2271" max="2271" width="11" style="5" customWidth="1"/>
    <col min="2272" max="2272" width="11.85546875" style="5" customWidth="1"/>
    <col min="2273" max="2273" width="9.7109375" style="5" customWidth="1"/>
    <col min="2274" max="2274" width="11.28515625" style="5" customWidth="1"/>
    <col min="2275" max="2275" width="9.7109375" style="5" customWidth="1"/>
    <col min="2276" max="2276" width="15.85546875" style="5" customWidth="1"/>
    <col min="2277" max="2277" width="9.140625" style="5" customWidth="1"/>
    <col min="2278" max="2278" width="15.140625" style="5" customWidth="1"/>
    <col min="2279" max="2279" width="9.140625" style="5" customWidth="1"/>
    <col min="2280" max="2280" width="15" style="5" customWidth="1"/>
    <col min="2281" max="2281" width="9.140625" style="5" customWidth="1"/>
    <col min="2282" max="2282" width="10.7109375" style="5" customWidth="1"/>
    <col min="2283" max="2283" width="10.5703125" style="5" customWidth="1"/>
    <col min="2284" max="2284" width="11.85546875" style="5" customWidth="1"/>
    <col min="2285" max="2285" width="11" style="5" customWidth="1"/>
    <col min="2286" max="2286" width="12" style="5" customWidth="1"/>
    <col min="2287" max="2287" width="10.85546875" style="5" customWidth="1"/>
    <col min="2288" max="2288" width="11.140625" style="5" customWidth="1"/>
    <col min="2289" max="2289" width="11.5703125" style="5" customWidth="1"/>
    <col min="2290" max="2290" width="11.7109375" style="5" customWidth="1"/>
    <col min="2291" max="2291" width="20.42578125" style="5" customWidth="1"/>
    <col min="2292" max="2292" width="49.85546875" style="5" customWidth="1"/>
    <col min="2293" max="2520" width="9.140625" style="5"/>
    <col min="2521" max="2521" width="8.140625" style="5" customWidth="1"/>
    <col min="2522" max="2522" width="35.5703125" style="5" customWidth="1"/>
    <col min="2523" max="2523" width="7.5703125" style="5" customWidth="1"/>
    <col min="2524" max="2524" width="12.7109375" style="5" customWidth="1"/>
    <col min="2525" max="2525" width="11.7109375" style="5" customWidth="1"/>
    <col min="2526" max="2526" width="12.7109375" style="5" customWidth="1"/>
    <col min="2527" max="2527" width="11" style="5" customWidth="1"/>
    <col min="2528" max="2528" width="11.85546875" style="5" customWidth="1"/>
    <col min="2529" max="2529" width="9.7109375" style="5" customWidth="1"/>
    <col min="2530" max="2530" width="11.28515625" style="5" customWidth="1"/>
    <col min="2531" max="2531" width="9.7109375" style="5" customWidth="1"/>
    <col min="2532" max="2532" width="15.85546875" style="5" customWidth="1"/>
    <col min="2533" max="2533" width="9.140625" style="5" customWidth="1"/>
    <col min="2534" max="2534" width="15.140625" style="5" customWidth="1"/>
    <col min="2535" max="2535" width="9.140625" style="5" customWidth="1"/>
    <col min="2536" max="2536" width="15" style="5" customWidth="1"/>
    <col min="2537" max="2537" width="9.140625" style="5" customWidth="1"/>
    <col min="2538" max="2538" width="10.7109375" style="5" customWidth="1"/>
    <col min="2539" max="2539" width="10.5703125" style="5" customWidth="1"/>
    <col min="2540" max="2540" width="11.85546875" style="5" customWidth="1"/>
    <col min="2541" max="2541" width="11" style="5" customWidth="1"/>
    <col min="2542" max="2542" width="12" style="5" customWidth="1"/>
    <col min="2543" max="2543" width="10.85546875" style="5" customWidth="1"/>
    <col min="2544" max="2544" width="11.140625" style="5" customWidth="1"/>
    <col min="2545" max="2545" width="11.5703125" style="5" customWidth="1"/>
    <col min="2546" max="2546" width="11.7109375" style="5" customWidth="1"/>
    <col min="2547" max="2547" width="20.42578125" style="5" customWidth="1"/>
    <col min="2548" max="2548" width="49.85546875" style="5" customWidth="1"/>
    <col min="2549" max="2776" width="9.140625" style="5"/>
    <col min="2777" max="2777" width="8.140625" style="5" customWidth="1"/>
    <col min="2778" max="2778" width="35.5703125" style="5" customWidth="1"/>
    <col min="2779" max="2779" width="7.5703125" style="5" customWidth="1"/>
    <col min="2780" max="2780" width="12.7109375" style="5" customWidth="1"/>
    <col min="2781" max="2781" width="11.7109375" style="5" customWidth="1"/>
    <col min="2782" max="2782" width="12.7109375" style="5" customWidth="1"/>
    <col min="2783" max="2783" width="11" style="5" customWidth="1"/>
    <col min="2784" max="2784" width="11.85546875" style="5" customWidth="1"/>
    <col min="2785" max="2785" width="9.7109375" style="5" customWidth="1"/>
    <col min="2786" max="2786" width="11.28515625" style="5" customWidth="1"/>
    <col min="2787" max="2787" width="9.7109375" style="5" customWidth="1"/>
    <col min="2788" max="2788" width="15.85546875" style="5" customWidth="1"/>
    <col min="2789" max="2789" width="9.140625" style="5" customWidth="1"/>
    <col min="2790" max="2790" width="15.140625" style="5" customWidth="1"/>
    <col min="2791" max="2791" width="9.140625" style="5" customWidth="1"/>
    <col min="2792" max="2792" width="15" style="5" customWidth="1"/>
    <col min="2793" max="2793" width="9.140625" style="5" customWidth="1"/>
    <col min="2794" max="2794" width="10.7109375" style="5" customWidth="1"/>
    <col min="2795" max="2795" width="10.5703125" style="5" customWidth="1"/>
    <col min="2796" max="2796" width="11.85546875" style="5" customWidth="1"/>
    <col min="2797" max="2797" width="11" style="5" customWidth="1"/>
    <col min="2798" max="2798" width="12" style="5" customWidth="1"/>
    <col min="2799" max="2799" width="10.85546875" style="5" customWidth="1"/>
    <col min="2800" max="2800" width="11.140625" style="5" customWidth="1"/>
    <col min="2801" max="2801" width="11.5703125" style="5" customWidth="1"/>
    <col min="2802" max="2802" width="11.7109375" style="5" customWidth="1"/>
    <col min="2803" max="2803" width="20.42578125" style="5" customWidth="1"/>
    <col min="2804" max="2804" width="49.85546875" style="5" customWidth="1"/>
    <col min="2805" max="3032" width="9.140625" style="5"/>
    <col min="3033" max="3033" width="8.140625" style="5" customWidth="1"/>
    <col min="3034" max="3034" width="35.5703125" style="5" customWidth="1"/>
    <col min="3035" max="3035" width="7.5703125" style="5" customWidth="1"/>
    <col min="3036" max="3036" width="12.7109375" style="5" customWidth="1"/>
    <col min="3037" max="3037" width="11.7109375" style="5" customWidth="1"/>
    <col min="3038" max="3038" width="12.7109375" style="5" customWidth="1"/>
    <col min="3039" max="3039" width="11" style="5" customWidth="1"/>
    <col min="3040" max="3040" width="11.85546875" style="5" customWidth="1"/>
    <col min="3041" max="3041" width="9.7109375" style="5" customWidth="1"/>
    <col min="3042" max="3042" width="11.28515625" style="5" customWidth="1"/>
    <col min="3043" max="3043" width="9.7109375" style="5" customWidth="1"/>
    <col min="3044" max="3044" width="15.85546875" style="5" customWidth="1"/>
    <col min="3045" max="3045" width="9.140625" style="5" customWidth="1"/>
    <col min="3046" max="3046" width="15.140625" style="5" customWidth="1"/>
    <col min="3047" max="3047" width="9.140625" style="5" customWidth="1"/>
    <col min="3048" max="3048" width="15" style="5" customWidth="1"/>
    <col min="3049" max="3049" width="9.140625" style="5" customWidth="1"/>
    <col min="3050" max="3050" width="10.7109375" style="5" customWidth="1"/>
    <col min="3051" max="3051" width="10.5703125" style="5" customWidth="1"/>
    <col min="3052" max="3052" width="11.85546875" style="5" customWidth="1"/>
    <col min="3053" max="3053" width="11" style="5" customWidth="1"/>
    <col min="3054" max="3054" width="12" style="5" customWidth="1"/>
    <col min="3055" max="3055" width="10.85546875" style="5" customWidth="1"/>
    <col min="3056" max="3056" width="11.140625" style="5" customWidth="1"/>
    <col min="3057" max="3057" width="11.5703125" style="5" customWidth="1"/>
    <col min="3058" max="3058" width="11.7109375" style="5" customWidth="1"/>
    <col min="3059" max="3059" width="20.42578125" style="5" customWidth="1"/>
    <col min="3060" max="3060" width="49.85546875" style="5" customWidth="1"/>
    <col min="3061" max="3288" width="9.140625" style="5"/>
    <col min="3289" max="3289" width="8.140625" style="5" customWidth="1"/>
    <col min="3290" max="3290" width="35.5703125" style="5" customWidth="1"/>
    <col min="3291" max="3291" width="7.5703125" style="5" customWidth="1"/>
    <col min="3292" max="3292" width="12.7109375" style="5" customWidth="1"/>
    <col min="3293" max="3293" width="11.7109375" style="5" customWidth="1"/>
    <col min="3294" max="3294" width="12.7109375" style="5" customWidth="1"/>
    <col min="3295" max="3295" width="11" style="5" customWidth="1"/>
    <col min="3296" max="3296" width="11.85546875" style="5" customWidth="1"/>
    <col min="3297" max="3297" width="9.7109375" style="5" customWidth="1"/>
    <col min="3298" max="3298" width="11.28515625" style="5" customWidth="1"/>
    <col min="3299" max="3299" width="9.7109375" style="5" customWidth="1"/>
    <col min="3300" max="3300" width="15.85546875" style="5" customWidth="1"/>
    <col min="3301" max="3301" width="9.140625" style="5" customWidth="1"/>
    <col min="3302" max="3302" width="15.140625" style="5" customWidth="1"/>
    <col min="3303" max="3303" width="9.140625" style="5" customWidth="1"/>
    <col min="3304" max="3304" width="15" style="5" customWidth="1"/>
    <col min="3305" max="3305" width="9.140625" style="5" customWidth="1"/>
    <col min="3306" max="3306" width="10.7109375" style="5" customWidth="1"/>
    <col min="3307" max="3307" width="10.5703125" style="5" customWidth="1"/>
    <col min="3308" max="3308" width="11.85546875" style="5" customWidth="1"/>
    <col min="3309" max="3309" width="11" style="5" customWidth="1"/>
    <col min="3310" max="3310" width="12" style="5" customWidth="1"/>
    <col min="3311" max="3311" width="10.85546875" style="5" customWidth="1"/>
    <col min="3312" max="3312" width="11.140625" style="5" customWidth="1"/>
    <col min="3313" max="3313" width="11.5703125" style="5" customWidth="1"/>
    <col min="3314" max="3314" width="11.7109375" style="5" customWidth="1"/>
    <col min="3315" max="3315" width="20.42578125" style="5" customWidth="1"/>
    <col min="3316" max="3316" width="49.85546875" style="5" customWidth="1"/>
    <col min="3317" max="3544" width="9.140625" style="5"/>
    <col min="3545" max="3545" width="8.140625" style="5" customWidth="1"/>
    <col min="3546" max="3546" width="35.5703125" style="5" customWidth="1"/>
    <col min="3547" max="3547" width="7.5703125" style="5" customWidth="1"/>
    <col min="3548" max="3548" width="12.7109375" style="5" customWidth="1"/>
    <col min="3549" max="3549" width="11.7109375" style="5" customWidth="1"/>
    <col min="3550" max="3550" width="12.7109375" style="5" customWidth="1"/>
    <col min="3551" max="3551" width="11" style="5" customWidth="1"/>
    <col min="3552" max="3552" width="11.85546875" style="5" customWidth="1"/>
    <col min="3553" max="3553" width="9.7109375" style="5" customWidth="1"/>
    <col min="3554" max="3554" width="11.28515625" style="5" customWidth="1"/>
    <col min="3555" max="3555" width="9.7109375" style="5" customWidth="1"/>
    <col min="3556" max="3556" width="15.85546875" style="5" customWidth="1"/>
    <col min="3557" max="3557" width="9.140625" style="5" customWidth="1"/>
    <col min="3558" max="3558" width="15.140625" style="5" customWidth="1"/>
    <col min="3559" max="3559" width="9.140625" style="5" customWidth="1"/>
    <col min="3560" max="3560" width="15" style="5" customWidth="1"/>
    <col min="3561" max="3561" width="9.140625" style="5" customWidth="1"/>
    <col min="3562" max="3562" width="10.7109375" style="5" customWidth="1"/>
    <col min="3563" max="3563" width="10.5703125" style="5" customWidth="1"/>
    <col min="3564" max="3564" width="11.85546875" style="5" customWidth="1"/>
    <col min="3565" max="3565" width="11" style="5" customWidth="1"/>
    <col min="3566" max="3566" width="12" style="5" customWidth="1"/>
    <col min="3567" max="3567" width="10.85546875" style="5" customWidth="1"/>
    <col min="3568" max="3568" width="11.140625" style="5" customWidth="1"/>
    <col min="3569" max="3569" width="11.5703125" style="5" customWidth="1"/>
    <col min="3570" max="3570" width="11.7109375" style="5" customWidth="1"/>
    <col min="3571" max="3571" width="20.42578125" style="5" customWidth="1"/>
    <col min="3572" max="3572" width="49.85546875" style="5" customWidth="1"/>
    <col min="3573" max="3800" width="9.140625" style="5"/>
    <col min="3801" max="3801" width="8.140625" style="5" customWidth="1"/>
    <col min="3802" max="3802" width="35.5703125" style="5" customWidth="1"/>
    <col min="3803" max="3803" width="7.5703125" style="5" customWidth="1"/>
    <col min="3804" max="3804" width="12.7109375" style="5" customWidth="1"/>
    <col min="3805" max="3805" width="11.7109375" style="5" customWidth="1"/>
    <col min="3806" max="3806" width="12.7109375" style="5" customWidth="1"/>
    <col min="3807" max="3807" width="11" style="5" customWidth="1"/>
    <col min="3808" max="3808" width="11.85546875" style="5" customWidth="1"/>
    <col min="3809" max="3809" width="9.7109375" style="5" customWidth="1"/>
    <col min="3810" max="3810" width="11.28515625" style="5" customWidth="1"/>
    <col min="3811" max="3811" width="9.7109375" style="5" customWidth="1"/>
    <col min="3812" max="3812" width="15.85546875" style="5" customWidth="1"/>
    <col min="3813" max="3813" width="9.140625" style="5" customWidth="1"/>
    <col min="3814" max="3814" width="15.140625" style="5" customWidth="1"/>
    <col min="3815" max="3815" width="9.140625" style="5" customWidth="1"/>
    <col min="3816" max="3816" width="15" style="5" customWidth="1"/>
    <col min="3817" max="3817" width="9.140625" style="5" customWidth="1"/>
    <col min="3818" max="3818" width="10.7109375" style="5" customWidth="1"/>
    <col min="3819" max="3819" width="10.5703125" style="5" customWidth="1"/>
    <col min="3820" max="3820" width="11.85546875" style="5" customWidth="1"/>
    <col min="3821" max="3821" width="11" style="5" customWidth="1"/>
    <col min="3822" max="3822" width="12" style="5" customWidth="1"/>
    <col min="3823" max="3823" width="10.85546875" style="5" customWidth="1"/>
    <col min="3824" max="3824" width="11.140625" style="5" customWidth="1"/>
    <col min="3825" max="3825" width="11.5703125" style="5" customWidth="1"/>
    <col min="3826" max="3826" width="11.7109375" style="5" customWidth="1"/>
    <col min="3827" max="3827" width="20.42578125" style="5" customWidth="1"/>
    <col min="3828" max="3828" width="49.85546875" style="5" customWidth="1"/>
    <col min="3829" max="4056" width="9.140625" style="5"/>
    <col min="4057" max="4057" width="8.140625" style="5" customWidth="1"/>
    <col min="4058" max="4058" width="35.5703125" style="5" customWidth="1"/>
    <col min="4059" max="4059" width="7.5703125" style="5" customWidth="1"/>
    <col min="4060" max="4060" width="12.7109375" style="5" customWidth="1"/>
    <col min="4061" max="4061" width="11.7109375" style="5" customWidth="1"/>
    <col min="4062" max="4062" width="12.7109375" style="5" customWidth="1"/>
    <col min="4063" max="4063" width="11" style="5" customWidth="1"/>
    <col min="4064" max="4064" width="11.85546875" style="5" customWidth="1"/>
    <col min="4065" max="4065" width="9.7109375" style="5" customWidth="1"/>
    <col min="4066" max="4066" width="11.28515625" style="5" customWidth="1"/>
    <col min="4067" max="4067" width="9.7109375" style="5" customWidth="1"/>
    <col min="4068" max="4068" width="15.85546875" style="5" customWidth="1"/>
    <col min="4069" max="4069" width="9.140625" style="5" customWidth="1"/>
    <col min="4070" max="4070" width="15.140625" style="5" customWidth="1"/>
    <col min="4071" max="4071" width="9.140625" style="5" customWidth="1"/>
    <col min="4072" max="4072" width="15" style="5" customWidth="1"/>
    <col min="4073" max="4073" width="9.140625" style="5" customWidth="1"/>
    <col min="4074" max="4074" width="10.7109375" style="5" customWidth="1"/>
    <col min="4075" max="4075" width="10.5703125" style="5" customWidth="1"/>
    <col min="4076" max="4076" width="11.85546875" style="5" customWidth="1"/>
    <col min="4077" max="4077" width="11" style="5" customWidth="1"/>
    <col min="4078" max="4078" width="12" style="5" customWidth="1"/>
    <col min="4079" max="4079" width="10.85546875" style="5" customWidth="1"/>
    <col min="4080" max="4080" width="11.140625" style="5" customWidth="1"/>
    <col min="4081" max="4081" width="11.5703125" style="5" customWidth="1"/>
    <col min="4082" max="4082" width="11.7109375" style="5" customWidth="1"/>
    <col min="4083" max="4083" width="20.42578125" style="5" customWidth="1"/>
    <col min="4084" max="4084" width="49.85546875" style="5" customWidth="1"/>
    <col min="4085" max="4312" width="9.140625" style="5"/>
    <col min="4313" max="4313" width="8.140625" style="5" customWidth="1"/>
    <col min="4314" max="4314" width="35.5703125" style="5" customWidth="1"/>
    <col min="4315" max="4315" width="7.5703125" style="5" customWidth="1"/>
    <col min="4316" max="4316" width="12.7109375" style="5" customWidth="1"/>
    <col min="4317" max="4317" width="11.7109375" style="5" customWidth="1"/>
    <col min="4318" max="4318" width="12.7109375" style="5" customWidth="1"/>
    <col min="4319" max="4319" width="11" style="5" customWidth="1"/>
    <col min="4320" max="4320" width="11.85546875" style="5" customWidth="1"/>
    <col min="4321" max="4321" width="9.7109375" style="5" customWidth="1"/>
    <col min="4322" max="4322" width="11.28515625" style="5" customWidth="1"/>
    <col min="4323" max="4323" width="9.7109375" style="5" customWidth="1"/>
    <col min="4324" max="4324" width="15.85546875" style="5" customWidth="1"/>
    <col min="4325" max="4325" width="9.140625" style="5" customWidth="1"/>
    <col min="4326" max="4326" width="15.140625" style="5" customWidth="1"/>
    <col min="4327" max="4327" width="9.140625" style="5" customWidth="1"/>
    <col min="4328" max="4328" width="15" style="5" customWidth="1"/>
    <col min="4329" max="4329" width="9.140625" style="5" customWidth="1"/>
    <col min="4330" max="4330" width="10.7109375" style="5" customWidth="1"/>
    <col min="4331" max="4331" width="10.5703125" style="5" customWidth="1"/>
    <col min="4332" max="4332" width="11.85546875" style="5" customWidth="1"/>
    <col min="4333" max="4333" width="11" style="5" customWidth="1"/>
    <col min="4334" max="4334" width="12" style="5" customWidth="1"/>
    <col min="4335" max="4335" width="10.85546875" style="5" customWidth="1"/>
    <col min="4336" max="4336" width="11.140625" style="5" customWidth="1"/>
    <col min="4337" max="4337" width="11.5703125" style="5" customWidth="1"/>
    <col min="4338" max="4338" width="11.7109375" style="5" customWidth="1"/>
    <col min="4339" max="4339" width="20.42578125" style="5" customWidth="1"/>
    <col min="4340" max="4340" width="49.85546875" style="5" customWidth="1"/>
    <col min="4341" max="4568" width="9.140625" style="5"/>
    <col min="4569" max="4569" width="8.140625" style="5" customWidth="1"/>
    <col min="4570" max="4570" width="35.5703125" style="5" customWidth="1"/>
    <col min="4571" max="4571" width="7.5703125" style="5" customWidth="1"/>
    <col min="4572" max="4572" width="12.7109375" style="5" customWidth="1"/>
    <col min="4573" max="4573" width="11.7109375" style="5" customWidth="1"/>
    <col min="4574" max="4574" width="12.7109375" style="5" customWidth="1"/>
    <col min="4575" max="4575" width="11" style="5" customWidth="1"/>
    <col min="4576" max="4576" width="11.85546875" style="5" customWidth="1"/>
    <col min="4577" max="4577" width="9.7109375" style="5" customWidth="1"/>
    <col min="4578" max="4578" width="11.28515625" style="5" customWidth="1"/>
    <col min="4579" max="4579" width="9.7109375" style="5" customWidth="1"/>
    <col min="4580" max="4580" width="15.85546875" style="5" customWidth="1"/>
    <col min="4581" max="4581" width="9.140625" style="5" customWidth="1"/>
    <col min="4582" max="4582" width="15.140625" style="5" customWidth="1"/>
    <col min="4583" max="4583" width="9.140625" style="5" customWidth="1"/>
    <col min="4584" max="4584" width="15" style="5" customWidth="1"/>
    <col min="4585" max="4585" width="9.140625" style="5" customWidth="1"/>
    <col min="4586" max="4586" width="10.7109375" style="5" customWidth="1"/>
    <col min="4587" max="4587" width="10.5703125" style="5" customWidth="1"/>
    <col min="4588" max="4588" width="11.85546875" style="5" customWidth="1"/>
    <col min="4589" max="4589" width="11" style="5" customWidth="1"/>
    <col min="4590" max="4590" width="12" style="5" customWidth="1"/>
    <col min="4591" max="4591" width="10.85546875" style="5" customWidth="1"/>
    <col min="4592" max="4592" width="11.140625" style="5" customWidth="1"/>
    <col min="4593" max="4593" width="11.5703125" style="5" customWidth="1"/>
    <col min="4594" max="4594" width="11.7109375" style="5" customWidth="1"/>
    <col min="4595" max="4595" width="20.42578125" style="5" customWidth="1"/>
    <col min="4596" max="4596" width="49.85546875" style="5" customWidth="1"/>
    <col min="4597" max="4824" width="9.140625" style="5"/>
    <col min="4825" max="4825" width="8.140625" style="5" customWidth="1"/>
    <col min="4826" max="4826" width="35.5703125" style="5" customWidth="1"/>
    <col min="4827" max="4827" width="7.5703125" style="5" customWidth="1"/>
    <col min="4828" max="4828" width="12.7109375" style="5" customWidth="1"/>
    <col min="4829" max="4829" width="11.7109375" style="5" customWidth="1"/>
    <col min="4830" max="4830" width="12.7109375" style="5" customWidth="1"/>
    <col min="4831" max="4831" width="11" style="5" customWidth="1"/>
    <col min="4832" max="4832" width="11.85546875" style="5" customWidth="1"/>
    <col min="4833" max="4833" width="9.7109375" style="5" customWidth="1"/>
    <col min="4834" max="4834" width="11.28515625" style="5" customWidth="1"/>
    <col min="4835" max="4835" width="9.7109375" style="5" customWidth="1"/>
    <col min="4836" max="4836" width="15.85546875" style="5" customWidth="1"/>
    <col min="4837" max="4837" width="9.140625" style="5" customWidth="1"/>
    <col min="4838" max="4838" width="15.140625" style="5" customWidth="1"/>
    <col min="4839" max="4839" width="9.140625" style="5" customWidth="1"/>
    <col min="4840" max="4840" width="15" style="5" customWidth="1"/>
    <col min="4841" max="4841" width="9.140625" style="5" customWidth="1"/>
    <col min="4842" max="4842" width="10.7109375" style="5" customWidth="1"/>
    <col min="4843" max="4843" width="10.5703125" style="5" customWidth="1"/>
    <col min="4844" max="4844" width="11.85546875" style="5" customWidth="1"/>
    <col min="4845" max="4845" width="11" style="5" customWidth="1"/>
    <col min="4846" max="4846" width="12" style="5" customWidth="1"/>
    <col min="4847" max="4847" width="10.85546875" style="5" customWidth="1"/>
    <col min="4848" max="4848" width="11.140625" style="5" customWidth="1"/>
    <col min="4849" max="4849" width="11.5703125" style="5" customWidth="1"/>
    <col min="4850" max="4850" width="11.7109375" style="5" customWidth="1"/>
    <col min="4851" max="4851" width="20.42578125" style="5" customWidth="1"/>
    <col min="4852" max="4852" width="49.85546875" style="5" customWidth="1"/>
    <col min="4853" max="5080" width="9.140625" style="5"/>
    <col min="5081" max="5081" width="8.140625" style="5" customWidth="1"/>
    <col min="5082" max="5082" width="35.5703125" style="5" customWidth="1"/>
    <col min="5083" max="5083" width="7.5703125" style="5" customWidth="1"/>
    <col min="5084" max="5084" width="12.7109375" style="5" customWidth="1"/>
    <col min="5085" max="5085" width="11.7109375" style="5" customWidth="1"/>
    <col min="5086" max="5086" width="12.7109375" style="5" customWidth="1"/>
    <col min="5087" max="5087" width="11" style="5" customWidth="1"/>
    <col min="5088" max="5088" width="11.85546875" style="5" customWidth="1"/>
    <col min="5089" max="5089" width="9.7109375" style="5" customWidth="1"/>
    <col min="5090" max="5090" width="11.28515625" style="5" customWidth="1"/>
    <col min="5091" max="5091" width="9.7109375" style="5" customWidth="1"/>
    <col min="5092" max="5092" width="15.85546875" style="5" customWidth="1"/>
    <col min="5093" max="5093" width="9.140625" style="5" customWidth="1"/>
    <col min="5094" max="5094" width="15.140625" style="5" customWidth="1"/>
    <col min="5095" max="5095" width="9.140625" style="5" customWidth="1"/>
    <col min="5096" max="5096" width="15" style="5" customWidth="1"/>
    <col min="5097" max="5097" width="9.140625" style="5" customWidth="1"/>
    <col min="5098" max="5098" width="10.7109375" style="5" customWidth="1"/>
    <col min="5099" max="5099" width="10.5703125" style="5" customWidth="1"/>
    <col min="5100" max="5100" width="11.85546875" style="5" customWidth="1"/>
    <col min="5101" max="5101" width="11" style="5" customWidth="1"/>
    <col min="5102" max="5102" width="12" style="5" customWidth="1"/>
    <col min="5103" max="5103" width="10.85546875" style="5" customWidth="1"/>
    <col min="5104" max="5104" width="11.140625" style="5" customWidth="1"/>
    <col min="5105" max="5105" width="11.5703125" style="5" customWidth="1"/>
    <col min="5106" max="5106" width="11.7109375" style="5" customWidth="1"/>
    <col min="5107" max="5107" width="20.42578125" style="5" customWidth="1"/>
    <col min="5108" max="5108" width="49.85546875" style="5" customWidth="1"/>
    <col min="5109" max="5336" width="9.140625" style="5"/>
    <col min="5337" max="5337" width="8.140625" style="5" customWidth="1"/>
    <col min="5338" max="5338" width="35.5703125" style="5" customWidth="1"/>
    <col min="5339" max="5339" width="7.5703125" style="5" customWidth="1"/>
    <col min="5340" max="5340" width="12.7109375" style="5" customWidth="1"/>
    <col min="5341" max="5341" width="11.7109375" style="5" customWidth="1"/>
    <col min="5342" max="5342" width="12.7109375" style="5" customWidth="1"/>
    <col min="5343" max="5343" width="11" style="5" customWidth="1"/>
    <col min="5344" max="5344" width="11.85546875" style="5" customWidth="1"/>
    <col min="5345" max="5345" width="9.7109375" style="5" customWidth="1"/>
    <col min="5346" max="5346" width="11.28515625" style="5" customWidth="1"/>
    <col min="5347" max="5347" width="9.7109375" style="5" customWidth="1"/>
    <col min="5348" max="5348" width="15.85546875" style="5" customWidth="1"/>
    <col min="5349" max="5349" width="9.140625" style="5" customWidth="1"/>
    <col min="5350" max="5350" width="15.140625" style="5" customWidth="1"/>
    <col min="5351" max="5351" width="9.140625" style="5" customWidth="1"/>
    <col min="5352" max="5352" width="15" style="5" customWidth="1"/>
    <col min="5353" max="5353" width="9.140625" style="5" customWidth="1"/>
    <col min="5354" max="5354" width="10.7109375" style="5" customWidth="1"/>
    <col min="5355" max="5355" width="10.5703125" style="5" customWidth="1"/>
    <col min="5356" max="5356" width="11.85546875" style="5" customWidth="1"/>
    <col min="5357" max="5357" width="11" style="5" customWidth="1"/>
    <col min="5358" max="5358" width="12" style="5" customWidth="1"/>
    <col min="5359" max="5359" width="10.85546875" style="5" customWidth="1"/>
    <col min="5360" max="5360" width="11.140625" style="5" customWidth="1"/>
    <col min="5361" max="5361" width="11.5703125" style="5" customWidth="1"/>
    <col min="5362" max="5362" width="11.7109375" style="5" customWidth="1"/>
    <col min="5363" max="5363" width="20.42578125" style="5" customWidth="1"/>
    <col min="5364" max="5364" width="49.85546875" style="5" customWidth="1"/>
    <col min="5365" max="5592" width="9.140625" style="5"/>
    <col min="5593" max="5593" width="8.140625" style="5" customWidth="1"/>
    <col min="5594" max="5594" width="35.5703125" style="5" customWidth="1"/>
    <col min="5595" max="5595" width="7.5703125" style="5" customWidth="1"/>
    <col min="5596" max="5596" width="12.7109375" style="5" customWidth="1"/>
    <col min="5597" max="5597" width="11.7109375" style="5" customWidth="1"/>
    <col min="5598" max="5598" width="12.7109375" style="5" customWidth="1"/>
    <col min="5599" max="5599" width="11" style="5" customWidth="1"/>
    <col min="5600" max="5600" width="11.85546875" style="5" customWidth="1"/>
    <col min="5601" max="5601" width="9.7109375" style="5" customWidth="1"/>
    <col min="5602" max="5602" width="11.28515625" style="5" customWidth="1"/>
    <col min="5603" max="5603" width="9.7109375" style="5" customWidth="1"/>
    <col min="5604" max="5604" width="15.85546875" style="5" customWidth="1"/>
    <col min="5605" max="5605" width="9.140625" style="5" customWidth="1"/>
    <col min="5606" max="5606" width="15.140625" style="5" customWidth="1"/>
    <col min="5607" max="5607" width="9.140625" style="5" customWidth="1"/>
    <col min="5608" max="5608" width="15" style="5" customWidth="1"/>
    <col min="5609" max="5609" width="9.140625" style="5" customWidth="1"/>
    <col min="5610" max="5610" width="10.7109375" style="5" customWidth="1"/>
    <col min="5611" max="5611" width="10.5703125" style="5" customWidth="1"/>
    <col min="5612" max="5612" width="11.85546875" style="5" customWidth="1"/>
    <col min="5613" max="5613" width="11" style="5" customWidth="1"/>
    <col min="5614" max="5614" width="12" style="5" customWidth="1"/>
    <col min="5615" max="5615" width="10.85546875" style="5" customWidth="1"/>
    <col min="5616" max="5616" width="11.140625" style="5" customWidth="1"/>
    <col min="5617" max="5617" width="11.5703125" style="5" customWidth="1"/>
    <col min="5618" max="5618" width="11.7109375" style="5" customWidth="1"/>
    <col min="5619" max="5619" width="20.42578125" style="5" customWidth="1"/>
    <col min="5620" max="5620" width="49.85546875" style="5" customWidth="1"/>
    <col min="5621" max="5848" width="9.140625" style="5"/>
    <col min="5849" max="5849" width="8.140625" style="5" customWidth="1"/>
    <col min="5850" max="5850" width="35.5703125" style="5" customWidth="1"/>
    <col min="5851" max="5851" width="7.5703125" style="5" customWidth="1"/>
    <col min="5852" max="5852" width="12.7109375" style="5" customWidth="1"/>
    <col min="5853" max="5853" width="11.7109375" style="5" customWidth="1"/>
    <col min="5854" max="5854" width="12.7109375" style="5" customWidth="1"/>
    <col min="5855" max="5855" width="11" style="5" customWidth="1"/>
    <col min="5856" max="5856" width="11.85546875" style="5" customWidth="1"/>
    <col min="5857" max="5857" width="9.7109375" style="5" customWidth="1"/>
    <col min="5858" max="5858" width="11.28515625" style="5" customWidth="1"/>
    <col min="5859" max="5859" width="9.7109375" style="5" customWidth="1"/>
    <col min="5860" max="5860" width="15.85546875" style="5" customWidth="1"/>
    <col min="5861" max="5861" width="9.140625" style="5" customWidth="1"/>
    <col min="5862" max="5862" width="15.140625" style="5" customWidth="1"/>
    <col min="5863" max="5863" width="9.140625" style="5" customWidth="1"/>
    <col min="5864" max="5864" width="15" style="5" customWidth="1"/>
    <col min="5865" max="5865" width="9.140625" style="5" customWidth="1"/>
    <col min="5866" max="5866" width="10.7109375" style="5" customWidth="1"/>
    <col min="5867" max="5867" width="10.5703125" style="5" customWidth="1"/>
    <col min="5868" max="5868" width="11.85546875" style="5" customWidth="1"/>
    <col min="5869" max="5869" width="11" style="5" customWidth="1"/>
    <col min="5870" max="5870" width="12" style="5" customWidth="1"/>
    <col min="5871" max="5871" width="10.85546875" style="5" customWidth="1"/>
    <col min="5872" max="5872" width="11.140625" style="5" customWidth="1"/>
    <col min="5873" max="5873" width="11.5703125" style="5" customWidth="1"/>
    <col min="5874" max="5874" width="11.7109375" style="5" customWidth="1"/>
    <col min="5875" max="5875" width="20.42578125" style="5" customWidth="1"/>
    <col min="5876" max="5876" width="49.85546875" style="5" customWidth="1"/>
    <col min="5877" max="6104" width="9.140625" style="5"/>
    <col min="6105" max="6105" width="8.140625" style="5" customWidth="1"/>
    <col min="6106" max="6106" width="35.5703125" style="5" customWidth="1"/>
    <col min="6107" max="6107" width="7.5703125" style="5" customWidth="1"/>
    <col min="6108" max="6108" width="12.7109375" style="5" customWidth="1"/>
    <col min="6109" max="6109" width="11.7109375" style="5" customWidth="1"/>
    <col min="6110" max="6110" width="12.7109375" style="5" customWidth="1"/>
    <col min="6111" max="6111" width="11" style="5" customWidth="1"/>
    <col min="6112" max="6112" width="11.85546875" style="5" customWidth="1"/>
    <col min="6113" max="6113" width="9.7109375" style="5" customWidth="1"/>
    <col min="6114" max="6114" width="11.28515625" style="5" customWidth="1"/>
    <col min="6115" max="6115" width="9.7109375" style="5" customWidth="1"/>
    <col min="6116" max="6116" width="15.85546875" style="5" customWidth="1"/>
    <col min="6117" max="6117" width="9.140625" style="5" customWidth="1"/>
    <col min="6118" max="6118" width="15.140625" style="5" customWidth="1"/>
    <col min="6119" max="6119" width="9.140625" style="5" customWidth="1"/>
    <col min="6120" max="6120" width="15" style="5" customWidth="1"/>
    <col min="6121" max="6121" width="9.140625" style="5" customWidth="1"/>
    <col min="6122" max="6122" width="10.7109375" style="5" customWidth="1"/>
    <col min="6123" max="6123" width="10.5703125" style="5" customWidth="1"/>
    <col min="6124" max="6124" width="11.85546875" style="5" customWidth="1"/>
    <col min="6125" max="6125" width="11" style="5" customWidth="1"/>
    <col min="6126" max="6126" width="12" style="5" customWidth="1"/>
    <col min="6127" max="6127" width="10.85546875" style="5" customWidth="1"/>
    <col min="6128" max="6128" width="11.140625" style="5" customWidth="1"/>
    <col min="6129" max="6129" width="11.5703125" style="5" customWidth="1"/>
    <col min="6130" max="6130" width="11.7109375" style="5" customWidth="1"/>
    <col min="6131" max="6131" width="20.42578125" style="5" customWidth="1"/>
    <col min="6132" max="6132" width="49.85546875" style="5" customWidth="1"/>
    <col min="6133" max="6360" width="9.140625" style="5"/>
    <col min="6361" max="6361" width="8.140625" style="5" customWidth="1"/>
    <col min="6362" max="6362" width="35.5703125" style="5" customWidth="1"/>
    <col min="6363" max="6363" width="7.5703125" style="5" customWidth="1"/>
    <col min="6364" max="6364" width="12.7109375" style="5" customWidth="1"/>
    <col min="6365" max="6365" width="11.7109375" style="5" customWidth="1"/>
    <col min="6366" max="6366" width="12.7109375" style="5" customWidth="1"/>
    <col min="6367" max="6367" width="11" style="5" customWidth="1"/>
    <col min="6368" max="6368" width="11.85546875" style="5" customWidth="1"/>
    <col min="6369" max="6369" width="9.7109375" style="5" customWidth="1"/>
    <col min="6370" max="6370" width="11.28515625" style="5" customWidth="1"/>
    <col min="6371" max="6371" width="9.7109375" style="5" customWidth="1"/>
    <col min="6372" max="6372" width="15.85546875" style="5" customWidth="1"/>
    <col min="6373" max="6373" width="9.140625" style="5" customWidth="1"/>
    <col min="6374" max="6374" width="15.140625" style="5" customWidth="1"/>
    <col min="6375" max="6375" width="9.140625" style="5" customWidth="1"/>
    <col min="6376" max="6376" width="15" style="5" customWidth="1"/>
    <col min="6377" max="6377" width="9.140625" style="5" customWidth="1"/>
    <col min="6378" max="6378" width="10.7109375" style="5" customWidth="1"/>
    <col min="6379" max="6379" width="10.5703125" style="5" customWidth="1"/>
    <col min="6380" max="6380" width="11.85546875" style="5" customWidth="1"/>
    <col min="6381" max="6381" width="11" style="5" customWidth="1"/>
    <col min="6382" max="6382" width="12" style="5" customWidth="1"/>
    <col min="6383" max="6383" width="10.85546875" style="5" customWidth="1"/>
    <col min="6384" max="6384" width="11.140625" style="5" customWidth="1"/>
    <col min="6385" max="6385" width="11.5703125" style="5" customWidth="1"/>
    <col min="6386" max="6386" width="11.7109375" style="5" customWidth="1"/>
    <col min="6387" max="6387" width="20.42578125" style="5" customWidth="1"/>
    <col min="6388" max="6388" width="49.85546875" style="5" customWidth="1"/>
    <col min="6389" max="6616" width="9.140625" style="5"/>
    <col min="6617" max="6617" width="8.140625" style="5" customWidth="1"/>
    <col min="6618" max="6618" width="35.5703125" style="5" customWidth="1"/>
    <col min="6619" max="6619" width="7.5703125" style="5" customWidth="1"/>
    <col min="6620" max="6620" width="12.7109375" style="5" customWidth="1"/>
    <col min="6621" max="6621" width="11.7109375" style="5" customWidth="1"/>
    <col min="6622" max="6622" width="12.7109375" style="5" customWidth="1"/>
    <col min="6623" max="6623" width="11" style="5" customWidth="1"/>
    <col min="6624" max="6624" width="11.85546875" style="5" customWidth="1"/>
    <col min="6625" max="6625" width="9.7109375" style="5" customWidth="1"/>
    <col min="6626" max="6626" width="11.28515625" style="5" customWidth="1"/>
    <col min="6627" max="6627" width="9.7109375" style="5" customWidth="1"/>
    <col min="6628" max="6628" width="15.85546875" style="5" customWidth="1"/>
    <col min="6629" max="6629" width="9.140625" style="5" customWidth="1"/>
    <col min="6630" max="6630" width="15.140625" style="5" customWidth="1"/>
    <col min="6631" max="6631" width="9.140625" style="5" customWidth="1"/>
    <col min="6632" max="6632" width="15" style="5" customWidth="1"/>
    <col min="6633" max="6633" width="9.140625" style="5" customWidth="1"/>
    <col min="6634" max="6634" width="10.7109375" style="5" customWidth="1"/>
    <col min="6635" max="6635" width="10.5703125" style="5" customWidth="1"/>
    <col min="6636" max="6636" width="11.85546875" style="5" customWidth="1"/>
    <col min="6637" max="6637" width="11" style="5" customWidth="1"/>
    <col min="6638" max="6638" width="12" style="5" customWidth="1"/>
    <col min="6639" max="6639" width="10.85546875" style="5" customWidth="1"/>
    <col min="6640" max="6640" width="11.140625" style="5" customWidth="1"/>
    <col min="6641" max="6641" width="11.5703125" style="5" customWidth="1"/>
    <col min="6642" max="6642" width="11.7109375" style="5" customWidth="1"/>
    <col min="6643" max="6643" width="20.42578125" style="5" customWidth="1"/>
    <col min="6644" max="6644" width="49.85546875" style="5" customWidth="1"/>
    <col min="6645" max="6872" width="9.140625" style="5"/>
    <col min="6873" max="6873" width="8.140625" style="5" customWidth="1"/>
    <col min="6874" max="6874" width="35.5703125" style="5" customWidth="1"/>
    <col min="6875" max="6875" width="7.5703125" style="5" customWidth="1"/>
    <col min="6876" max="6876" width="12.7109375" style="5" customWidth="1"/>
    <col min="6877" max="6877" width="11.7109375" style="5" customWidth="1"/>
    <col min="6878" max="6878" width="12.7109375" style="5" customWidth="1"/>
    <col min="6879" max="6879" width="11" style="5" customWidth="1"/>
    <col min="6880" max="6880" width="11.85546875" style="5" customWidth="1"/>
    <col min="6881" max="6881" width="9.7109375" style="5" customWidth="1"/>
    <col min="6882" max="6882" width="11.28515625" style="5" customWidth="1"/>
    <col min="6883" max="6883" width="9.7109375" style="5" customWidth="1"/>
    <col min="6884" max="6884" width="15.85546875" style="5" customWidth="1"/>
    <col min="6885" max="6885" width="9.140625" style="5" customWidth="1"/>
    <col min="6886" max="6886" width="15.140625" style="5" customWidth="1"/>
    <col min="6887" max="6887" width="9.140625" style="5" customWidth="1"/>
    <col min="6888" max="6888" width="15" style="5" customWidth="1"/>
    <col min="6889" max="6889" width="9.140625" style="5" customWidth="1"/>
    <col min="6890" max="6890" width="10.7109375" style="5" customWidth="1"/>
    <col min="6891" max="6891" width="10.5703125" style="5" customWidth="1"/>
    <col min="6892" max="6892" width="11.85546875" style="5" customWidth="1"/>
    <col min="6893" max="6893" width="11" style="5" customWidth="1"/>
    <col min="6894" max="6894" width="12" style="5" customWidth="1"/>
    <col min="6895" max="6895" width="10.85546875" style="5" customWidth="1"/>
    <col min="6896" max="6896" width="11.140625" style="5" customWidth="1"/>
    <col min="6897" max="6897" width="11.5703125" style="5" customWidth="1"/>
    <col min="6898" max="6898" width="11.7109375" style="5" customWidth="1"/>
    <col min="6899" max="6899" width="20.42578125" style="5" customWidth="1"/>
    <col min="6900" max="6900" width="49.85546875" style="5" customWidth="1"/>
    <col min="6901" max="7128" width="9.140625" style="5"/>
    <col min="7129" max="7129" width="8.140625" style="5" customWidth="1"/>
    <col min="7130" max="7130" width="35.5703125" style="5" customWidth="1"/>
    <col min="7131" max="7131" width="7.5703125" style="5" customWidth="1"/>
    <col min="7132" max="7132" width="12.7109375" style="5" customWidth="1"/>
    <col min="7133" max="7133" width="11.7109375" style="5" customWidth="1"/>
    <col min="7134" max="7134" width="12.7109375" style="5" customWidth="1"/>
    <col min="7135" max="7135" width="11" style="5" customWidth="1"/>
    <col min="7136" max="7136" width="11.85546875" style="5" customWidth="1"/>
    <col min="7137" max="7137" width="9.7109375" style="5" customWidth="1"/>
    <col min="7138" max="7138" width="11.28515625" style="5" customWidth="1"/>
    <col min="7139" max="7139" width="9.7109375" style="5" customWidth="1"/>
    <col min="7140" max="7140" width="15.85546875" style="5" customWidth="1"/>
    <col min="7141" max="7141" width="9.140625" style="5" customWidth="1"/>
    <col min="7142" max="7142" width="15.140625" style="5" customWidth="1"/>
    <col min="7143" max="7143" width="9.140625" style="5" customWidth="1"/>
    <col min="7144" max="7144" width="15" style="5" customWidth="1"/>
    <col min="7145" max="7145" width="9.140625" style="5" customWidth="1"/>
    <col min="7146" max="7146" width="10.7109375" style="5" customWidth="1"/>
    <col min="7147" max="7147" width="10.5703125" style="5" customWidth="1"/>
    <col min="7148" max="7148" width="11.85546875" style="5" customWidth="1"/>
    <col min="7149" max="7149" width="11" style="5" customWidth="1"/>
    <col min="7150" max="7150" width="12" style="5" customWidth="1"/>
    <col min="7151" max="7151" width="10.85546875" style="5" customWidth="1"/>
    <col min="7152" max="7152" width="11.140625" style="5" customWidth="1"/>
    <col min="7153" max="7153" width="11.5703125" style="5" customWidth="1"/>
    <col min="7154" max="7154" width="11.7109375" style="5" customWidth="1"/>
    <col min="7155" max="7155" width="20.42578125" style="5" customWidth="1"/>
    <col min="7156" max="7156" width="49.85546875" style="5" customWidth="1"/>
    <col min="7157" max="7384" width="9.140625" style="5"/>
    <col min="7385" max="7385" width="8.140625" style="5" customWidth="1"/>
    <col min="7386" max="7386" width="35.5703125" style="5" customWidth="1"/>
    <col min="7387" max="7387" width="7.5703125" style="5" customWidth="1"/>
    <col min="7388" max="7388" width="12.7109375" style="5" customWidth="1"/>
    <col min="7389" max="7389" width="11.7109375" style="5" customWidth="1"/>
    <col min="7390" max="7390" width="12.7109375" style="5" customWidth="1"/>
    <col min="7391" max="7391" width="11" style="5" customWidth="1"/>
    <col min="7392" max="7392" width="11.85546875" style="5" customWidth="1"/>
    <col min="7393" max="7393" width="9.7109375" style="5" customWidth="1"/>
    <col min="7394" max="7394" width="11.28515625" style="5" customWidth="1"/>
    <col min="7395" max="7395" width="9.7109375" style="5" customWidth="1"/>
    <col min="7396" max="7396" width="15.85546875" style="5" customWidth="1"/>
    <col min="7397" max="7397" width="9.140625" style="5" customWidth="1"/>
    <col min="7398" max="7398" width="15.140625" style="5" customWidth="1"/>
    <col min="7399" max="7399" width="9.140625" style="5" customWidth="1"/>
    <col min="7400" max="7400" width="15" style="5" customWidth="1"/>
    <col min="7401" max="7401" width="9.140625" style="5" customWidth="1"/>
    <col min="7402" max="7402" width="10.7109375" style="5" customWidth="1"/>
    <col min="7403" max="7403" width="10.5703125" style="5" customWidth="1"/>
    <col min="7404" max="7404" width="11.85546875" style="5" customWidth="1"/>
    <col min="7405" max="7405" width="11" style="5" customWidth="1"/>
    <col min="7406" max="7406" width="12" style="5" customWidth="1"/>
    <col min="7407" max="7407" width="10.85546875" style="5" customWidth="1"/>
    <col min="7408" max="7408" width="11.140625" style="5" customWidth="1"/>
    <col min="7409" max="7409" width="11.5703125" style="5" customWidth="1"/>
    <col min="7410" max="7410" width="11.7109375" style="5" customWidth="1"/>
    <col min="7411" max="7411" width="20.42578125" style="5" customWidth="1"/>
    <col min="7412" max="7412" width="49.85546875" style="5" customWidth="1"/>
    <col min="7413" max="7640" width="9.140625" style="5"/>
    <col min="7641" max="7641" width="8.140625" style="5" customWidth="1"/>
    <col min="7642" max="7642" width="35.5703125" style="5" customWidth="1"/>
    <col min="7643" max="7643" width="7.5703125" style="5" customWidth="1"/>
    <col min="7644" max="7644" width="12.7109375" style="5" customWidth="1"/>
    <col min="7645" max="7645" width="11.7109375" style="5" customWidth="1"/>
    <col min="7646" max="7646" width="12.7109375" style="5" customWidth="1"/>
    <col min="7647" max="7647" width="11" style="5" customWidth="1"/>
    <col min="7648" max="7648" width="11.85546875" style="5" customWidth="1"/>
    <col min="7649" max="7649" width="9.7109375" style="5" customWidth="1"/>
    <col min="7650" max="7650" width="11.28515625" style="5" customWidth="1"/>
    <col min="7651" max="7651" width="9.7109375" style="5" customWidth="1"/>
    <col min="7652" max="7652" width="15.85546875" style="5" customWidth="1"/>
    <col min="7653" max="7653" width="9.140625" style="5" customWidth="1"/>
    <col min="7654" max="7654" width="15.140625" style="5" customWidth="1"/>
    <col min="7655" max="7655" width="9.140625" style="5" customWidth="1"/>
    <col min="7656" max="7656" width="15" style="5" customWidth="1"/>
    <col min="7657" max="7657" width="9.140625" style="5" customWidth="1"/>
    <col min="7658" max="7658" width="10.7109375" style="5" customWidth="1"/>
    <col min="7659" max="7659" width="10.5703125" style="5" customWidth="1"/>
    <col min="7660" max="7660" width="11.85546875" style="5" customWidth="1"/>
    <col min="7661" max="7661" width="11" style="5" customWidth="1"/>
    <col min="7662" max="7662" width="12" style="5" customWidth="1"/>
    <col min="7663" max="7663" width="10.85546875" style="5" customWidth="1"/>
    <col min="7664" max="7664" width="11.140625" style="5" customWidth="1"/>
    <col min="7665" max="7665" width="11.5703125" style="5" customWidth="1"/>
    <col min="7666" max="7666" width="11.7109375" style="5" customWidth="1"/>
    <col min="7667" max="7667" width="20.42578125" style="5" customWidth="1"/>
    <col min="7668" max="7668" width="49.85546875" style="5" customWidth="1"/>
    <col min="7669" max="7896" width="9.140625" style="5"/>
    <col min="7897" max="7897" width="8.140625" style="5" customWidth="1"/>
    <col min="7898" max="7898" width="35.5703125" style="5" customWidth="1"/>
    <col min="7899" max="7899" width="7.5703125" style="5" customWidth="1"/>
    <col min="7900" max="7900" width="12.7109375" style="5" customWidth="1"/>
    <col min="7901" max="7901" width="11.7109375" style="5" customWidth="1"/>
    <col min="7902" max="7902" width="12.7109375" style="5" customWidth="1"/>
    <col min="7903" max="7903" width="11" style="5" customWidth="1"/>
    <col min="7904" max="7904" width="11.85546875" style="5" customWidth="1"/>
    <col min="7905" max="7905" width="9.7109375" style="5" customWidth="1"/>
    <col min="7906" max="7906" width="11.28515625" style="5" customWidth="1"/>
    <col min="7907" max="7907" width="9.7109375" style="5" customWidth="1"/>
    <col min="7908" max="7908" width="15.85546875" style="5" customWidth="1"/>
    <col min="7909" max="7909" width="9.140625" style="5" customWidth="1"/>
    <col min="7910" max="7910" width="15.140625" style="5" customWidth="1"/>
    <col min="7911" max="7911" width="9.140625" style="5" customWidth="1"/>
    <col min="7912" max="7912" width="15" style="5" customWidth="1"/>
    <col min="7913" max="7913" width="9.140625" style="5" customWidth="1"/>
    <col min="7914" max="7914" width="10.7109375" style="5" customWidth="1"/>
    <col min="7915" max="7915" width="10.5703125" style="5" customWidth="1"/>
    <col min="7916" max="7916" width="11.85546875" style="5" customWidth="1"/>
    <col min="7917" max="7917" width="11" style="5" customWidth="1"/>
    <col min="7918" max="7918" width="12" style="5" customWidth="1"/>
    <col min="7919" max="7919" width="10.85546875" style="5" customWidth="1"/>
    <col min="7920" max="7920" width="11.140625" style="5" customWidth="1"/>
    <col min="7921" max="7921" width="11.5703125" style="5" customWidth="1"/>
    <col min="7922" max="7922" width="11.7109375" style="5" customWidth="1"/>
    <col min="7923" max="7923" width="20.42578125" style="5" customWidth="1"/>
    <col min="7924" max="7924" width="49.85546875" style="5" customWidth="1"/>
    <col min="7925" max="8152" width="9.140625" style="5"/>
    <col min="8153" max="8153" width="8.140625" style="5" customWidth="1"/>
    <col min="8154" max="8154" width="35.5703125" style="5" customWidth="1"/>
    <col min="8155" max="8155" width="7.5703125" style="5" customWidth="1"/>
    <col min="8156" max="8156" width="12.7109375" style="5" customWidth="1"/>
    <col min="8157" max="8157" width="11.7109375" style="5" customWidth="1"/>
    <col min="8158" max="8158" width="12.7109375" style="5" customWidth="1"/>
    <col min="8159" max="8159" width="11" style="5" customWidth="1"/>
    <col min="8160" max="8160" width="11.85546875" style="5" customWidth="1"/>
    <col min="8161" max="8161" width="9.7109375" style="5" customWidth="1"/>
    <col min="8162" max="8162" width="11.28515625" style="5" customWidth="1"/>
    <col min="8163" max="8163" width="9.7109375" style="5" customWidth="1"/>
    <col min="8164" max="8164" width="15.85546875" style="5" customWidth="1"/>
    <col min="8165" max="8165" width="9.140625" style="5" customWidth="1"/>
    <col min="8166" max="8166" width="15.140625" style="5" customWidth="1"/>
    <col min="8167" max="8167" width="9.140625" style="5" customWidth="1"/>
    <col min="8168" max="8168" width="15" style="5" customWidth="1"/>
    <col min="8169" max="8169" width="9.140625" style="5" customWidth="1"/>
    <col min="8170" max="8170" width="10.7109375" style="5" customWidth="1"/>
    <col min="8171" max="8171" width="10.5703125" style="5" customWidth="1"/>
    <col min="8172" max="8172" width="11.85546875" style="5" customWidth="1"/>
    <col min="8173" max="8173" width="11" style="5" customWidth="1"/>
    <col min="8174" max="8174" width="12" style="5" customWidth="1"/>
    <col min="8175" max="8175" width="10.85546875" style="5" customWidth="1"/>
    <col min="8176" max="8176" width="11.140625" style="5" customWidth="1"/>
    <col min="8177" max="8177" width="11.5703125" style="5" customWidth="1"/>
    <col min="8178" max="8178" width="11.7109375" style="5" customWidth="1"/>
    <col min="8179" max="8179" width="20.42578125" style="5" customWidth="1"/>
    <col min="8180" max="8180" width="49.85546875" style="5" customWidth="1"/>
    <col min="8181" max="8408" width="9.140625" style="5"/>
    <col min="8409" max="8409" width="8.140625" style="5" customWidth="1"/>
    <col min="8410" max="8410" width="35.5703125" style="5" customWidth="1"/>
    <col min="8411" max="8411" width="7.5703125" style="5" customWidth="1"/>
    <col min="8412" max="8412" width="12.7109375" style="5" customWidth="1"/>
    <col min="8413" max="8413" width="11.7109375" style="5" customWidth="1"/>
    <col min="8414" max="8414" width="12.7109375" style="5" customWidth="1"/>
    <col min="8415" max="8415" width="11" style="5" customWidth="1"/>
    <col min="8416" max="8416" width="11.85546875" style="5" customWidth="1"/>
    <col min="8417" max="8417" width="9.7109375" style="5" customWidth="1"/>
    <col min="8418" max="8418" width="11.28515625" style="5" customWidth="1"/>
    <col min="8419" max="8419" width="9.7109375" style="5" customWidth="1"/>
    <col min="8420" max="8420" width="15.85546875" style="5" customWidth="1"/>
    <col min="8421" max="8421" width="9.140625" style="5" customWidth="1"/>
    <col min="8422" max="8422" width="15.140625" style="5" customWidth="1"/>
    <col min="8423" max="8423" width="9.140625" style="5" customWidth="1"/>
    <col min="8424" max="8424" width="15" style="5" customWidth="1"/>
    <col min="8425" max="8425" width="9.140625" style="5" customWidth="1"/>
    <col min="8426" max="8426" width="10.7109375" style="5" customWidth="1"/>
    <col min="8427" max="8427" width="10.5703125" style="5" customWidth="1"/>
    <col min="8428" max="8428" width="11.85546875" style="5" customWidth="1"/>
    <col min="8429" max="8429" width="11" style="5" customWidth="1"/>
    <col min="8430" max="8430" width="12" style="5" customWidth="1"/>
    <col min="8431" max="8431" width="10.85546875" style="5" customWidth="1"/>
    <col min="8432" max="8432" width="11.140625" style="5" customWidth="1"/>
    <col min="8433" max="8433" width="11.5703125" style="5" customWidth="1"/>
    <col min="8434" max="8434" width="11.7109375" style="5" customWidth="1"/>
    <col min="8435" max="8435" width="20.42578125" style="5" customWidth="1"/>
    <col min="8436" max="8436" width="49.85546875" style="5" customWidth="1"/>
    <col min="8437" max="8664" width="9.140625" style="5"/>
    <col min="8665" max="8665" width="8.140625" style="5" customWidth="1"/>
    <col min="8666" max="8666" width="35.5703125" style="5" customWidth="1"/>
    <col min="8667" max="8667" width="7.5703125" style="5" customWidth="1"/>
    <col min="8668" max="8668" width="12.7109375" style="5" customWidth="1"/>
    <col min="8669" max="8669" width="11.7109375" style="5" customWidth="1"/>
    <col min="8670" max="8670" width="12.7109375" style="5" customWidth="1"/>
    <col min="8671" max="8671" width="11" style="5" customWidth="1"/>
    <col min="8672" max="8672" width="11.85546875" style="5" customWidth="1"/>
    <col min="8673" max="8673" width="9.7109375" style="5" customWidth="1"/>
    <col min="8674" max="8674" width="11.28515625" style="5" customWidth="1"/>
    <col min="8675" max="8675" width="9.7109375" style="5" customWidth="1"/>
    <col min="8676" max="8676" width="15.85546875" style="5" customWidth="1"/>
    <col min="8677" max="8677" width="9.140625" style="5" customWidth="1"/>
    <col min="8678" max="8678" width="15.140625" style="5" customWidth="1"/>
    <col min="8679" max="8679" width="9.140625" style="5" customWidth="1"/>
    <col min="8680" max="8680" width="15" style="5" customWidth="1"/>
    <col min="8681" max="8681" width="9.140625" style="5" customWidth="1"/>
    <col min="8682" max="8682" width="10.7109375" style="5" customWidth="1"/>
    <col min="8683" max="8683" width="10.5703125" style="5" customWidth="1"/>
    <col min="8684" max="8684" width="11.85546875" style="5" customWidth="1"/>
    <col min="8685" max="8685" width="11" style="5" customWidth="1"/>
    <col min="8686" max="8686" width="12" style="5" customWidth="1"/>
    <col min="8687" max="8687" width="10.85546875" style="5" customWidth="1"/>
    <col min="8688" max="8688" width="11.140625" style="5" customWidth="1"/>
    <col min="8689" max="8689" width="11.5703125" style="5" customWidth="1"/>
    <col min="8690" max="8690" width="11.7109375" style="5" customWidth="1"/>
    <col min="8691" max="8691" width="20.42578125" style="5" customWidth="1"/>
    <col min="8692" max="8692" width="49.85546875" style="5" customWidth="1"/>
    <col min="8693" max="8920" width="9.140625" style="5"/>
    <col min="8921" max="8921" width="8.140625" style="5" customWidth="1"/>
    <col min="8922" max="8922" width="35.5703125" style="5" customWidth="1"/>
    <col min="8923" max="8923" width="7.5703125" style="5" customWidth="1"/>
    <col min="8924" max="8924" width="12.7109375" style="5" customWidth="1"/>
    <col min="8925" max="8925" width="11.7109375" style="5" customWidth="1"/>
    <col min="8926" max="8926" width="12.7109375" style="5" customWidth="1"/>
    <col min="8927" max="8927" width="11" style="5" customWidth="1"/>
    <col min="8928" max="8928" width="11.85546875" style="5" customWidth="1"/>
    <col min="8929" max="8929" width="9.7109375" style="5" customWidth="1"/>
    <col min="8930" max="8930" width="11.28515625" style="5" customWidth="1"/>
    <col min="8931" max="8931" width="9.7109375" style="5" customWidth="1"/>
    <col min="8932" max="8932" width="15.85546875" style="5" customWidth="1"/>
    <col min="8933" max="8933" width="9.140625" style="5" customWidth="1"/>
    <col min="8934" max="8934" width="15.140625" style="5" customWidth="1"/>
    <col min="8935" max="8935" width="9.140625" style="5" customWidth="1"/>
    <col min="8936" max="8936" width="15" style="5" customWidth="1"/>
    <col min="8937" max="8937" width="9.140625" style="5" customWidth="1"/>
    <col min="8938" max="8938" width="10.7109375" style="5" customWidth="1"/>
    <col min="8939" max="8939" width="10.5703125" style="5" customWidth="1"/>
    <col min="8940" max="8940" width="11.85546875" style="5" customWidth="1"/>
    <col min="8941" max="8941" width="11" style="5" customWidth="1"/>
    <col min="8942" max="8942" width="12" style="5" customWidth="1"/>
    <col min="8943" max="8943" width="10.85546875" style="5" customWidth="1"/>
    <col min="8944" max="8944" width="11.140625" style="5" customWidth="1"/>
    <col min="8945" max="8945" width="11.5703125" style="5" customWidth="1"/>
    <col min="8946" max="8946" width="11.7109375" style="5" customWidth="1"/>
    <col min="8947" max="8947" width="20.42578125" style="5" customWidth="1"/>
    <col min="8948" max="8948" width="49.85546875" style="5" customWidth="1"/>
    <col min="8949" max="9176" width="9.140625" style="5"/>
    <col min="9177" max="9177" width="8.140625" style="5" customWidth="1"/>
    <col min="9178" max="9178" width="35.5703125" style="5" customWidth="1"/>
    <col min="9179" max="9179" width="7.5703125" style="5" customWidth="1"/>
    <col min="9180" max="9180" width="12.7109375" style="5" customWidth="1"/>
    <col min="9181" max="9181" width="11.7109375" style="5" customWidth="1"/>
    <col min="9182" max="9182" width="12.7109375" style="5" customWidth="1"/>
    <col min="9183" max="9183" width="11" style="5" customWidth="1"/>
    <col min="9184" max="9184" width="11.85546875" style="5" customWidth="1"/>
    <col min="9185" max="9185" width="9.7109375" style="5" customWidth="1"/>
    <col min="9186" max="9186" width="11.28515625" style="5" customWidth="1"/>
    <col min="9187" max="9187" width="9.7109375" style="5" customWidth="1"/>
    <col min="9188" max="9188" width="15.85546875" style="5" customWidth="1"/>
    <col min="9189" max="9189" width="9.140625" style="5" customWidth="1"/>
    <col min="9190" max="9190" width="15.140625" style="5" customWidth="1"/>
    <col min="9191" max="9191" width="9.140625" style="5" customWidth="1"/>
    <col min="9192" max="9192" width="15" style="5" customWidth="1"/>
    <col min="9193" max="9193" width="9.140625" style="5" customWidth="1"/>
    <col min="9194" max="9194" width="10.7109375" style="5" customWidth="1"/>
    <col min="9195" max="9195" width="10.5703125" style="5" customWidth="1"/>
    <col min="9196" max="9196" width="11.85546875" style="5" customWidth="1"/>
    <col min="9197" max="9197" width="11" style="5" customWidth="1"/>
    <col min="9198" max="9198" width="12" style="5" customWidth="1"/>
    <col min="9199" max="9199" width="10.85546875" style="5" customWidth="1"/>
    <col min="9200" max="9200" width="11.140625" style="5" customWidth="1"/>
    <col min="9201" max="9201" width="11.5703125" style="5" customWidth="1"/>
    <col min="9202" max="9202" width="11.7109375" style="5" customWidth="1"/>
    <col min="9203" max="9203" width="20.42578125" style="5" customWidth="1"/>
    <col min="9204" max="9204" width="49.85546875" style="5" customWidth="1"/>
    <col min="9205" max="9432" width="9.140625" style="5"/>
    <col min="9433" max="9433" width="8.140625" style="5" customWidth="1"/>
    <col min="9434" max="9434" width="35.5703125" style="5" customWidth="1"/>
    <col min="9435" max="9435" width="7.5703125" style="5" customWidth="1"/>
    <col min="9436" max="9436" width="12.7109375" style="5" customWidth="1"/>
    <col min="9437" max="9437" width="11.7109375" style="5" customWidth="1"/>
    <col min="9438" max="9438" width="12.7109375" style="5" customWidth="1"/>
    <col min="9439" max="9439" width="11" style="5" customWidth="1"/>
    <col min="9440" max="9440" width="11.85546875" style="5" customWidth="1"/>
    <col min="9441" max="9441" width="9.7109375" style="5" customWidth="1"/>
    <col min="9442" max="9442" width="11.28515625" style="5" customWidth="1"/>
    <col min="9443" max="9443" width="9.7109375" style="5" customWidth="1"/>
    <col min="9444" max="9444" width="15.85546875" style="5" customWidth="1"/>
    <col min="9445" max="9445" width="9.140625" style="5" customWidth="1"/>
    <col min="9446" max="9446" width="15.140625" style="5" customWidth="1"/>
    <col min="9447" max="9447" width="9.140625" style="5" customWidth="1"/>
    <col min="9448" max="9448" width="15" style="5" customWidth="1"/>
    <col min="9449" max="9449" width="9.140625" style="5" customWidth="1"/>
    <col min="9450" max="9450" width="10.7109375" style="5" customWidth="1"/>
    <col min="9451" max="9451" width="10.5703125" style="5" customWidth="1"/>
    <col min="9452" max="9452" width="11.85546875" style="5" customWidth="1"/>
    <col min="9453" max="9453" width="11" style="5" customWidth="1"/>
    <col min="9454" max="9454" width="12" style="5" customWidth="1"/>
    <col min="9455" max="9455" width="10.85546875" style="5" customWidth="1"/>
    <col min="9456" max="9456" width="11.140625" style="5" customWidth="1"/>
    <col min="9457" max="9457" width="11.5703125" style="5" customWidth="1"/>
    <col min="9458" max="9458" width="11.7109375" style="5" customWidth="1"/>
    <col min="9459" max="9459" width="20.42578125" style="5" customWidth="1"/>
    <col min="9460" max="9460" width="49.85546875" style="5" customWidth="1"/>
    <col min="9461" max="9688" width="9.140625" style="5"/>
    <col min="9689" max="9689" width="8.140625" style="5" customWidth="1"/>
    <col min="9690" max="9690" width="35.5703125" style="5" customWidth="1"/>
    <col min="9691" max="9691" width="7.5703125" style="5" customWidth="1"/>
    <col min="9692" max="9692" width="12.7109375" style="5" customWidth="1"/>
    <col min="9693" max="9693" width="11.7109375" style="5" customWidth="1"/>
    <col min="9694" max="9694" width="12.7109375" style="5" customWidth="1"/>
    <col min="9695" max="9695" width="11" style="5" customWidth="1"/>
    <col min="9696" max="9696" width="11.85546875" style="5" customWidth="1"/>
    <col min="9697" max="9697" width="9.7109375" style="5" customWidth="1"/>
    <col min="9698" max="9698" width="11.28515625" style="5" customWidth="1"/>
    <col min="9699" max="9699" width="9.7109375" style="5" customWidth="1"/>
    <col min="9700" max="9700" width="15.85546875" style="5" customWidth="1"/>
    <col min="9701" max="9701" width="9.140625" style="5" customWidth="1"/>
    <col min="9702" max="9702" width="15.140625" style="5" customWidth="1"/>
    <col min="9703" max="9703" width="9.140625" style="5" customWidth="1"/>
    <col min="9704" max="9704" width="15" style="5" customWidth="1"/>
    <col min="9705" max="9705" width="9.140625" style="5" customWidth="1"/>
    <col min="9706" max="9706" width="10.7109375" style="5" customWidth="1"/>
    <col min="9707" max="9707" width="10.5703125" style="5" customWidth="1"/>
    <col min="9708" max="9708" width="11.85546875" style="5" customWidth="1"/>
    <col min="9709" max="9709" width="11" style="5" customWidth="1"/>
    <col min="9710" max="9710" width="12" style="5" customWidth="1"/>
    <col min="9711" max="9711" width="10.85546875" style="5" customWidth="1"/>
    <col min="9712" max="9712" width="11.140625" style="5" customWidth="1"/>
    <col min="9713" max="9713" width="11.5703125" style="5" customWidth="1"/>
    <col min="9714" max="9714" width="11.7109375" style="5" customWidth="1"/>
    <col min="9715" max="9715" width="20.42578125" style="5" customWidth="1"/>
    <col min="9716" max="9716" width="49.85546875" style="5" customWidth="1"/>
    <col min="9717" max="9944" width="9.140625" style="5"/>
    <col min="9945" max="9945" width="8.140625" style="5" customWidth="1"/>
    <col min="9946" max="9946" width="35.5703125" style="5" customWidth="1"/>
    <col min="9947" max="9947" width="7.5703125" style="5" customWidth="1"/>
    <col min="9948" max="9948" width="12.7109375" style="5" customWidth="1"/>
    <col min="9949" max="9949" width="11.7109375" style="5" customWidth="1"/>
    <col min="9950" max="9950" width="12.7109375" style="5" customWidth="1"/>
    <col min="9951" max="9951" width="11" style="5" customWidth="1"/>
    <col min="9952" max="9952" width="11.85546875" style="5" customWidth="1"/>
    <col min="9953" max="9953" width="9.7109375" style="5" customWidth="1"/>
    <col min="9954" max="9954" width="11.28515625" style="5" customWidth="1"/>
    <col min="9955" max="9955" width="9.7109375" style="5" customWidth="1"/>
    <col min="9956" max="9956" width="15.85546875" style="5" customWidth="1"/>
    <col min="9957" max="9957" width="9.140625" style="5" customWidth="1"/>
    <col min="9958" max="9958" width="15.140625" style="5" customWidth="1"/>
    <col min="9959" max="9959" width="9.140625" style="5" customWidth="1"/>
    <col min="9960" max="9960" width="15" style="5" customWidth="1"/>
    <col min="9961" max="9961" width="9.140625" style="5" customWidth="1"/>
    <col min="9962" max="9962" width="10.7109375" style="5" customWidth="1"/>
    <col min="9963" max="9963" width="10.5703125" style="5" customWidth="1"/>
    <col min="9964" max="9964" width="11.85546875" style="5" customWidth="1"/>
    <col min="9965" max="9965" width="11" style="5" customWidth="1"/>
    <col min="9966" max="9966" width="12" style="5" customWidth="1"/>
    <col min="9967" max="9967" width="10.85546875" style="5" customWidth="1"/>
    <col min="9968" max="9968" width="11.140625" style="5" customWidth="1"/>
    <col min="9969" max="9969" width="11.5703125" style="5" customWidth="1"/>
    <col min="9970" max="9970" width="11.7109375" style="5" customWidth="1"/>
    <col min="9971" max="9971" width="20.42578125" style="5" customWidth="1"/>
    <col min="9972" max="9972" width="49.85546875" style="5" customWidth="1"/>
    <col min="9973" max="10200" width="9.140625" style="5"/>
    <col min="10201" max="10201" width="8.140625" style="5" customWidth="1"/>
    <col min="10202" max="10202" width="35.5703125" style="5" customWidth="1"/>
    <col min="10203" max="10203" width="7.5703125" style="5" customWidth="1"/>
    <col min="10204" max="10204" width="12.7109375" style="5" customWidth="1"/>
    <col min="10205" max="10205" width="11.7109375" style="5" customWidth="1"/>
    <col min="10206" max="10206" width="12.7109375" style="5" customWidth="1"/>
    <col min="10207" max="10207" width="11" style="5" customWidth="1"/>
    <col min="10208" max="10208" width="11.85546875" style="5" customWidth="1"/>
    <col min="10209" max="10209" width="9.7109375" style="5" customWidth="1"/>
    <col min="10210" max="10210" width="11.28515625" style="5" customWidth="1"/>
    <col min="10211" max="10211" width="9.7109375" style="5" customWidth="1"/>
    <col min="10212" max="10212" width="15.85546875" style="5" customWidth="1"/>
    <col min="10213" max="10213" width="9.140625" style="5" customWidth="1"/>
    <col min="10214" max="10214" width="15.140625" style="5" customWidth="1"/>
    <col min="10215" max="10215" width="9.140625" style="5" customWidth="1"/>
    <col min="10216" max="10216" width="15" style="5" customWidth="1"/>
    <col min="10217" max="10217" width="9.140625" style="5" customWidth="1"/>
    <col min="10218" max="10218" width="10.7109375" style="5" customWidth="1"/>
    <col min="10219" max="10219" width="10.5703125" style="5" customWidth="1"/>
    <col min="10220" max="10220" width="11.85546875" style="5" customWidth="1"/>
    <col min="10221" max="10221" width="11" style="5" customWidth="1"/>
    <col min="10222" max="10222" width="12" style="5" customWidth="1"/>
    <col min="10223" max="10223" width="10.85546875" style="5" customWidth="1"/>
    <col min="10224" max="10224" width="11.140625" style="5" customWidth="1"/>
    <col min="10225" max="10225" width="11.5703125" style="5" customWidth="1"/>
    <col min="10226" max="10226" width="11.7109375" style="5" customWidth="1"/>
    <col min="10227" max="10227" width="20.42578125" style="5" customWidth="1"/>
    <col min="10228" max="10228" width="49.85546875" style="5" customWidth="1"/>
    <col min="10229" max="10456" width="9.140625" style="5"/>
    <col min="10457" max="10457" width="8.140625" style="5" customWidth="1"/>
    <col min="10458" max="10458" width="35.5703125" style="5" customWidth="1"/>
    <col min="10459" max="10459" width="7.5703125" style="5" customWidth="1"/>
    <col min="10460" max="10460" width="12.7109375" style="5" customWidth="1"/>
    <col min="10461" max="10461" width="11.7109375" style="5" customWidth="1"/>
    <col min="10462" max="10462" width="12.7109375" style="5" customWidth="1"/>
    <col min="10463" max="10463" width="11" style="5" customWidth="1"/>
    <col min="10464" max="10464" width="11.85546875" style="5" customWidth="1"/>
    <col min="10465" max="10465" width="9.7109375" style="5" customWidth="1"/>
    <col min="10466" max="10466" width="11.28515625" style="5" customWidth="1"/>
    <col min="10467" max="10467" width="9.7109375" style="5" customWidth="1"/>
    <col min="10468" max="10468" width="15.85546875" style="5" customWidth="1"/>
    <col min="10469" max="10469" width="9.140625" style="5" customWidth="1"/>
    <col min="10470" max="10470" width="15.140625" style="5" customWidth="1"/>
    <col min="10471" max="10471" width="9.140625" style="5" customWidth="1"/>
    <col min="10472" max="10472" width="15" style="5" customWidth="1"/>
    <col min="10473" max="10473" width="9.140625" style="5" customWidth="1"/>
    <col min="10474" max="10474" width="10.7109375" style="5" customWidth="1"/>
    <col min="10475" max="10475" width="10.5703125" style="5" customWidth="1"/>
    <col min="10476" max="10476" width="11.85546875" style="5" customWidth="1"/>
    <col min="10477" max="10477" width="11" style="5" customWidth="1"/>
    <col min="10478" max="10478" width="12" style="5" customWidth="1"/>
    <col min="10479" max="10479" width="10.85546875" style="5" customWidth="1"/>
    <col min="10480" max="10480" width="11.140625" style="5" customWidth="1"/>
    <col min="10481" max="10481" width="11.5703125" style="5" customWidth="1"/>
    <col min="10482" max="10482" width="11.7109375" style="5" customWidth="1"/>
    <col min="10483" max="10483" width="20.42578125" style="5" customWidth="1"/>
    <col min="10484" max="10484" width="49.85546875" style="5" customWidth="1"/>
    <col min="10485" max="10712" width="9.140625" style="5"/>
    <col min="10713" max="10713" width="8.140625" style="5" customWidth="1"/>
    <col min="10714" max="10714" width="35.5703125" style="5" customWidth="1"/>
    <col min="10715" max="10715" width="7.5703125" style="5" customWidth="1"/>
    <col min="10716" max="10716" width="12.7109375" style="5" customWidth="1"/>
    <col min="10717" max="10717" width="11.7109375" style="5" customWidth="1"/>
    <col min="10718" max="10718" width="12.7109375" style="5" customWidth="1"/>
    <col min="10719" max="10719" width="11" style="5" customWidth="1"/>
    <col min="10720" max="10720" width="11.85546875" style="5" customWidth="1"/>
    <col min="10721" max="10721" width="9.7109375" style="5" customWidth="1"/>
    <col min="10722" max="10722" width="11.28515625" style="5" customWidth="1"/>
    <col min="10723" max="10723" width="9.7109375" style="5" customWidth="1"/>
    <col min="10724" max="10724" width="15.85546875" style="5" customWidth="1"/>
    <col min="10725" max="10725" width="9.140625" style="5" customWidth="1"/>
    <col min="10726" max="10726" width="15.140625" style="5" customWidth="1"/>
    <col min="10727" max="10727" width="9.140625" style="5" customWidth="1"/>
    <col min="10728" max="10728" width="15" style="5" customWidth="1"/>
    <col min="10729" max="10729" width="9.140625" style="5" customWidth="1"/>
    <col min="10730" max="10730" width="10.7109375" style="5" customWidth="1"/>
    <col min="10731" max="10731" width="10.5703125" style="5" customWidth="1"/>
    <col min="10732" max="10732" width="11.85546875" style="5" customWidth="1"/>
    <col min="10733" max="10733" width="11" style="5" customWidth="1"/>
    <col min="10734" max="10734" width="12" style="5" customWidth="1"/>
    <col min="10735" max="10735" width="10.85546875" style="5" customWidth="1"/>
    <col min="10736" max="10736" width="11.140625" style="5" customWidth="1"/>
    <col min="10737" max="10737" width="11.5703125" style="5" customWidth="1"/>
    <col min="10738" max="10738" width="11.7109375" style="5" customWidth="1"/>
    <col min="10739" max="10739" width="20.42578125" style="5" customWidth="1"/>
    <col min="10740" max="10740" width="49.85546875" style="5" customWidth="1"/>
    <col min="10741" max="10968" width="9.140625" style="5"/>
    <col min="10969" max="10969" width="8.140625" style="5" customWidth="1"/>
    <col min="10970" max="10970" width="35.5703125" style="5" customWidth="1"/>
    <col min="10971" max="10971" width="7.5703125" style="5" customWidth="1"/>
    <col min="10972" max="10972" width="12.7109375" style="5" customWidth="1"/>
    <col min="10973" max="10973" width="11.7109375" style="5" customWidth="1"/>
    <col min="10974" max="10974" width="12.7109375" style="5" customWidth="1"/>
    <col min="10975" max="10975" width="11" style="5" customWidth="1"/>
    <col min="10976" max="10976" width="11.85546875" style="5" customWidth="1"/>
    <col min="10977" max="10977" width="9.7109375" style="5" customWidth="1"/>
    <col min="10978" max="10978" width="11.28515625" style="5" customWidth="1"/>
    <col min="10979" max="10979" width="9.7109375" style="5" customWidth="1"/>
    <col min="10980" max="10980" width="15.85546875" style="5" customWidth="1"/>
    <col min="10981" max="10981" width="9.140625" style="5" customWidth="1"/>
    <col min="10982" max="10982" width="15.140625" style="5" customWidth="1"/>
    <col min="10983" max="10983" width="9.140625" style="5" customWidth="1"/>
    <col min="10984" max="10984" width="15" style="5" customWidth="1"/>
    <col min="10985" max="10985" width="9.140625" style="5" customWidth="1"/>
    <col min="10986" max="10986" width="10.7109375" style="5" customWidth="1"/>
    <col min="10987" max="10987" width="10.5703125" style="5" customWidth="1"/>
    <col min="10988" max="10988" width="11.85546875" style="5" customWidth="1"/>
    <col min="10989" max="10989" width="11" style="5" customWidth="1"/>
    <col min="10990" max="10990" width="12" style="5" customWidth="1"/>
    <col min="10991" max="10991" width="10.85546875" style="5" customWidth="1"/>
    <col min="10992" max="10992" width="11.140625" style="5" customWidth="1"/>
    <col min="10993" max="10993" width="11.5703125" style="5" customWidth="1"/>
    <col min="10994" max="10994" width="11.7109375" style="5" customWidth="1"/>
    <col min="10995" max="10995" width="20.42578125" style="5" customWidth="1"/>
    <col min="10996" max="10996" width="49.85546875" style="5" customWidth="1"/>
    <col min="10997" max="11224" width="9.140625" style="5"/>
    <col min="11225" max="11225" width="8.140625" style="5" customWidth="1"/>
    <col min="11226" max="11226" width="35.5703125" style="5" customWidth="1"/>
    <col min="11227" max="11227" width="7.5703125" style="5" customWidth="1"/>
    <col min="11228" max="11228" width="12.7109375" style="5" customWidth="1"/>
    <col min="11229" max="11229" width="11.7109375" style="5" customWidth="1"/>
    <col min="11230" max="11230" width="12.7109375" style="5" customWidth="1"/>
    <col min="11231" max="11231" width="11" style="5" customWidth="1"/>
    <col min="11232" max="11232" width="11.85546875" style="5" customWidth="1"/>
    <col min="11233" max="11233" width="9.7109375" style="5" customWidth="1"/>
    <col min="11234" max="11234" width="11.28515625" style="5" customWidth="1"/>
    <col min="11235" max="11235" width="9.7109375" style="5" customWidth="1"/>
    <col min="11236" max="11236" width="15.85546875" style="5" customWidth="1"/>
    <col min="11237" max="11237" width="9.140625" style="5" customWidth="1"/>
    <col min="11238" max="11238" width="15.140625" style="5" customWidth="1"/>
    <col min="11239" max="11239" width="9.140625" style="5" customWidth="1"/>
    <col min="11240" max="11240" width="15" style="5" customWidth="1"/>
    <col min="11241" max="11241" width="9.140625" style="5" customWidth="1"/>
    <col min="11242" max="11242" width="10.7109375" style="5" customWidth="1"/>
    <col min="11243" max="11243" width="10.5703125" style="5" customWidth="1"/>
    <col min="11244" max="11244" width="11.85546875" style="5" customWidth="1"/>
    <col min="11245" max="11245" width="11" style="5" customWidth="1"/>
    <col min="11246" max="11246" width="12" style="5" customWidth="1"/>
    <col min="11247" max="11247" width="10.85546875" style="5" customWidth="1"/>
    <col min="11248" max="11248" width="11.140625" style="5" customWidth="1"/>
    <col min="11249" max="11249" width="11.5703125" style="5" customWidth="1"/>
    <col min="11250" max="11250" width="11.7109375" style="5" customWidth="1"/>
    <col min="11251" max="11251" width="20.42578125" style="5" customWidth="1"/>
    <col min="11252" max="11252" width="49.85546875" style="5" customWidth="1"/>
    <col min="11253" max="11480" width="9.140625" style="5"/>
    <col min="11481" max="11481" width="8.140625" style="5" customWidth="1"/>
    <col min="11482" max="11482" width="35.5703125" style="5" customWidth="1"/>
    <col min="11483" max="11483" width="7.5703125" style="5" customWidth="1"/>
    <col min="11484" max="11484" width="12.7109375" style="5" customWidth="1"/>
    <col min="11485" max="11485" width="11.7109375" style="5" customWidth="1"/>
    <col min="11486" max="11486" width="12.7109375" style="5" customWidth="1"/>
    <col min="11487" max="11487" width="11" style="5" customWidth="1"/>
    <col min="11488" max="11488" width="11.85546875" style="5" customWidth="1"/>
    <col min="11489" max="11489" width="9.7109375" style="5" customWidth="1"/>
    <col min="11490" max="11490" width="11.28515625" style="5" customWidth="1"/>
    <col min="11491" max="11491" width="9.7109375" style="5" customWidth="1"/>
    <col min="11492" max="11492" width="15.85546875" style="5" customWidth="1"/>
    <col min="11493" max="11493" width="9.140625" style="5" customWidth="1"/>
    <col min="11494" max="11494" width="15.140625" style="5" customWidth="1"/>
    <col min="11495" max="11495" width="9.140625" style="5" customWidth="1"/>
    <col min="11496" max="11496" width="15" style="5" customWidth="1"/>
    <col min="11497" max="11497" width="9.140625" style="5" customWidth="1"/>
    <col min="11498" max="11498" width="10.7109375" style="5" customWidth="1"/>
    <col min="11499" max="11499" width="10.5703125" style="5" customWidth="1"/>
    <col min="11500" max="11500" width="11.85546875" style="5" customWidth="1"/>
    <col min="11501" max="11501" width="11" style="5" customWidth="1"/>
    <col min="11502" max="11502" width="12" style="5" customWidth="1"/>
    <col min="11503" max="11503" width="10.85546875" style="5" customWidth="1"/>
    <col min="11504" max="11504" width="11.140625" style="5" customWidth="1"/>
    <col min="11505" max="11505" width="11.5703125" style="5" customWidth="1"/>
    <col min="11506" max="11506" width="11.7109375" style="5" customWidth="1"/>
    <col min="11507" max="11507" width="20.42578125" style="5" customWidth="1"/>
    <col min="11508" max="11508" width="49.85546875" style="5" customWidth="1"/>
    <col min="11509" max="11736" width="9.140625" style="5"/>
    <col min="11737" max="11737" width="8.140625" style="5" customWidth="1"/>
    <col min="11738" max="11738" width="35.5703125" style="5" customWidth="1"/>
    <col min="11739" max="11739" width="7.5703125" style="5" customWidth="1"/>
    <col min="11740" max="11740" width="12.7109375" style="5" customWidth="1"/>
    <col min="11741" max="11741" width="11.7109375" style="5" customWidth="1"/>
    <col min="11742" max="11742" width="12.7109375" style="5" customWidth="1"/>
    <col min="11743" max="11743" width="11" style="5" customWidth="1"/>
    <col min="11744" max="11744" width="11.85546875" style="5" customWidth="1"/>
    <col min="11745" max="11745" width="9.7109375" style="5" customWidth="1"/>
    <col min="11746" max="11746" width="11.28515625" style="5" customWidth="1"/>
    <col min="11747" max="11747" width="9.7109375" style="5" customWidth="1"/>
    <col min="11748" max="11748" width="15.85546875" style="5" customWidth="1"/>
    <col min="11749" max="11749" width="9.140625" style="5" customWidth="1"/>
    <col min="11750" max="11750" width="15.140625" style="5" customWidth="1"/>
    <col min="11751" max="11751" width="9.140625" style="5" customWidth="1"/>
    <col min="11752" max="11752" width="15" style="5" customWidth="1"/>
    <col min="11753" max="11753" width="9.140625" style="5" customWidth="1"/>
    <col min="11754" max="11754" width="10.7109375" style="5" customWidth="1"/>
    <col min="11755" max="11755" width="10.5703125" style="5" customWidth="1"/>
    <col min="11756" max="11756" width="11.85546875" style="5" customWidth="1"/>
    <col min="11757" max="11757" width="11" style="5" customWidth="1"/>
    <col min="11758" max="11758" width="12" style="5" customWidth="1"/>
    <col min="11759" max="11759" width="10.85546875" style="5" customWidth="1"/>
    <col min="11760" max="11760" width="11.140625" style="5" customWidth="1"/>
    <col min="11761" max="11761" width="11.5703125" style="5" customWidth="1"/>
    <col min="11762" max="11762" width="11.7109375" style="5" customWidth="1"/>
    <col min="11763" max="11763" width="20.42578125" style="5" customWidth="1"/>
    <col min="11764" max="11764" width="49.85546875" style="5" customWidth="1"/>
    <col min="11765" max="11992" width="9.140625" style="5"/>
    <col min="11993" max="11993" width="8.140625" style="5" customWidth="1"/>
    <col min="11994" max="11994" width="35.5703125" style="5" customWidth="1"/>
    <col min="11995" max="11995" width="7.5703125" style="5" customWidth="1"/>
    <col min="11996" max="11996" width="12.7109375" style="5" customWidth="1"/>
    <col min="11997" max="11997" width="11.7109375" style="5" customWidth="1"/>
    <col min="11998" max="11998" width="12.7109375" style="5" customWidth="1"/>
    <col min="11999" max="11999" width="11" style="5" customWidth="1"/>
    <col min="12000" max="12000" width="11.85546875" style="5" customWidth="1"/>
    <col min="12001" max="12001" width="9.7109375" style="5" customWidth="1"/>
    <col min="12002" max="12002" width="11.28515625" style="5" customWidth="1"/>
    <col min="12003" max="12003" width="9.7109375" style="5" customWidth="1"/>
    <col min="12004" max="12004" width="15.85546875" style="5" customWidth="1"/>
    <col min="12005" max="12005" width="9.140625" style="5" customWidth="1"/>
    <col min="12006" max="12006" width="15.140625" style="5" customWidth="1"/>
    <col min="12007" max="12007" width="9.140625" style="5" customWidth="1"/>
    <col min="12008" max="12008" width="15" style="5" customWidth="1"/>
    <col min="12009" max="12009" width="9.140625" style="5" customWidth="1"/>
    <col min="12010" max="12010" width="10.7109375" style="5" customWidth="1"/>
    <col min="12011" max="12011" width="10.5703125" style="5" customWidth="1"/>
    <col min="12012" max="12012" width="11.85546875" style="5" customWidth="1"/>
    <col min="12013" max="12013" width="11" style="5" customWidth="1"/>
    <col min="12014" max="12014" width="12" style="5" customWidth="1"/>
    <col min="12015" max="12015" width="10.85546875" style="5" customWidth="1"/>
    <col min="12016" max="12016" width="11.140625" style="5" customWidth="1"/>
    <col min="12017" max="12017" width="11.5703125" style="5" customWidth="1"/>
    <col min="12018" max="12018" width="11.7109375" style="5" customWidth="1"/>
    <col min="12019" max="12019" width="20.42578125" style="5" customWidth="1"/>
    <col min="12020" max="12020" width="49.85546875" style="5" customWidth="1"/>
    <col min="12021" max="12248" width="9.140625" style="5"/>
    <col min="12249" max="12249" width="8.140625" style="5" customWidth="1"/>
    <col min="12250" max="12250" width="35.5703125" style="5" customWidth="1"/>
    <col min="12251" max="12251" width="7.5703125" style="5" customWidth="1"/>
    <col min="12252" max="12252" width="12.7109375" style="5" customWidth="1"/>
    <col min="12253" max="12253" width="11.7109375" style="5" customWidth="1"/>
    <col min="12254" max="12254" width="12.7109375" style="5" customWidth="1"/>
    <col min="12255" max="12255" width="11" style="5" customWidth="1"/>
    <col min="12256" max="12256" width="11.85546875" style="5" customWidth="1"/>
    <col min="12257" max="12257" width="9.7109375" style="5" customWidth="1"/>
    <col min="12258" max="12258" width="11.28515625" style="5" customWidth="1"/>
    <col min="12259" max="12259" width="9.7109375" style="5" customWidth="1"/>
    <col min="12260" max="12260" width="15.85546875" style="5" customWidth="1"/>
    <col min="12261" max="12261" width="9.140625" style="5" customWidth="1"/>
    <col min="12262" max="12262" width="15.140625" style="5" customWidth="1"/>
    <col min="12263" max="12263" width="9.140625" style="5" customWidth="1"/>
    <col min="12264" max="12264" width="15" style="5" customWidth="1"/>
    <col min="12265" max="12265" width="9.140625" style="5" customWidth="1"/>
    <col min="12266" max="12266" width="10.7109375" style="5" customWidth="1"/>
    <col min="12267" max="12267" width="10.5703125" style="5" customWidth="1"/>
    <col min="12268" max="12268" width="11.85546875" style="5" customWidth="1"/>
    <col min="12269" max="12269" width="11" style="5" customWidth="1"/>
    <col min="12270" max="12270" width="12" style="5" customWidth="1"/>
    <col min="12271" max="12271" width="10.85546875" style="5" customWidth="1"/>
    <col min="12272" max="12272" width="11.140625" style="5" customWidth="1"/>
    <col min="12273" max="12273" width="11.5703125" style="5" customWidth="1"/>
    <col min="12274" max="12274" width="11.7109375" style="5" customWidth="1"/>
    <col min="12275" max="12275" width="20.42578125" style="5" customWidth="1"/>
    <col min="12276" max="12276" width="49.85546875" style="5" customWidth="1"/>
    <col min="12277" max="12504" width="9.140625" style="5"/>
    <col min="12505" max="12505" width="8.140625" style="5" customWidth="1"/>
    <col min="12506" max="12506" width="35.5703125" style="5" customWidth="1"/>
    <col min="12507" max="12507" width="7.5703125" style="5" customWidth="1"/>
    <col min="12508" max="12508" width="12.7109375" style="5" customWidth="1"/>
    <col min="12509" max="12509" width="11.7109375" style="5" customWidth="1"/>
    <col min="12510" max="12510" width="12.7109375" style="5" customWidth="1"/>
    <col min="12511" max="12511" width="11" style="5" customWidth="1"/>
    <col min="12512" max="12512" width="11.85546875" style="5" customWidth="1"/>
    <col min="12513" max="12513" width="9.7109375" style="5" customWidth="1"/>
    <col min="12514" max="12514" width="11.28515625" style="5" customWidth="1"/>
    <col min="12515" max="12515" width="9.7109375" style="5" customWidth="1"/>
    <col min="12516" max="12516" width="15.85546875" style="5" customWidth="1"/>
    <col min="12517" max="12517" width="9.140625" style="5" customWidth="1"/>
    <col min="12518" max="12518" width="15.140625" style="5" customWidth="1"/>
    <col min="12519" max="12519" width="9.140625" style="5" customWidth="1"/>
    <col min="12520" max="12520" width="15" style="5" customWidth="1"/>
    <col min="12521" max="12521" width="9.140625" style="5" customWidth="1"/>
    <col min="12522" max="12522" width="10.7109375" style="5" customWidth="1"/>
    <col min="12523" max="12523" width="10.5703125" style="5" customWidth="1"/>
    <col min="12524" max="12524" width="11.85546875" style="5" customWidth="1"/>
    <col min="12525" max="12525" width="11" style="5" customWidth="1"/>
    <col min="12526" max="12526" width="12" style="5" customWidth="1"/>
    <col min="12527" max="12527" width="10.85546875" style="5" customWidth="1"/>
    <col min="12528" max="12528" width="11.140625" style="5" customWidth="1"/>
    <col min="12529" max="12529" width="11.5703125" style="5" customWidth="1"/>
    <col min="12530" max="12530" width="11.7109375" style="5" customWidth="1"/>
    <col min="12531" max="12531" width="20.42578125" style="5" customWidth="1"/>
    <col min="12532" max="12532" width="49.85546875" style="5" customWidth="1"/>
    <col min="12533" max="12760" width="9.140625" style="5"/>
    <col min="12761" max="12761" width="8.140625" style="5" customWidth="1"/>
    <col min="12762" max="12762" width="35.5703125" style="5" customWidth="1"/>
    <col min="12763" max="12763" width="7.5703125" style="5" customWidth="1"/>
    <col min="12764" max="12764" width="12.7109375" style="5" customWidth="1"/>
    <col min="12765" max="12765" width="11.7109375" style="5" customWidth="1"/>
    <col min="12766" max="12766" width="12.7109375" style="5" customWidth="1"/>
    <col min="12767" max="12767" width="11" style="5" customWidth="1"/>
    <col min="12768" max="12768" width="11.85546875" style="5" customWidth="1"/>
    <col min="12769" max="12769" width="9.7109375" style="5" customWidth="1"/>
    <col min="12770" max="12770" width="11.28515625" style="5" customWidth="1"/>
    <col min="12771" max="12771" width="9.7109375" style="5" customWidth="1"/>
    <col min="12772" max="12772" width="15.85546875" style="5" customWidth="1"/>
    <col min="12773" max="12773" width="9.140625" style="5" customWidth="1"/>
    <col min="12774" max="12774" width="15.140625" style="5" customWidth="1"/>
    <col min="12775" max="12775" width="9.140625" style="5" customWidth="1"/>
    <col min="12776" max="12776" width="15" style="5" customWidth="1"/>
    <col min="12777" max="12777" width="9.140625" style="5" customWidth="1"/>
    <col min="12778" max="12778" width="10.7109375" style="5" customWidth="1"/>
    <col min="12779" max="12779" width="10.5703125" style="5" customWidth="1"/>
    <col min="12780" max="12780" width="11.85546875" style="5" customWidth="1"/>
    <col min="12781" max="12781" width="11" style="5" customWidth="1"/>
    <col min="12782" max="12782" width="12" style="5" customWidth="1"/>
    <col min="12783" max="12783" width="10.85546875" style="5" customWidth="1"/>
    <col min="12784" max="12784" width="11.140625" style="5" customWidth="1"/>
    <col min="12785" max="12785" width="11.5703125" style="5" customWidth="1"/>
    <col min="12786" max="12786" width="11.7109375" style="5" customWidth="1"/>
    <col min="12787" max="12787" width="20.42578125" style="5" customWidth="1"/>
    <col min="12788" max="12788" width="49.85546875" style="5" customWidth="1"/>
    <col min="12789" max="13016" width="9.140625" style="5"/>
    <col min="13017" max="13017" width="8.140625" style="5" customWidth="1"/>
    <col min="13018" max="13018" width="35.5703125" style="5" customWidth="1"/>
    <col min="13019" max="13019" width="7.5703125" style="5" customWidth="1"/>
    <col min="13020" max="13020" width="12.7109375" style="5" customWidth="1"/>
    <col min="13021" max="13021" width="11.7109375" style="5" customWidth="1"/>
    <col min="13022" max="13022" width="12.7109375" style="5" customWidth="1"/>
    <col min="13023" max="13023" width="11" style="5" customWidth="1"/>
    <col min="13024" max="13024" width="11.85546875" style="5" customWidth="1"/>
    <col min="13025" max="13025" width="9.7109375" style="5" customWidth="1"/>
    <col min="13026" max="13026" width="11.28515625" style="5" customWidth="1"/>
    <col min="13027" max="13027" width="9.7109375" style="5" customWidth="1"/>
    <col min="13028" max="13028" width="15.85546875" style="5" customWidth="1"/>
    <col min="13029" max="13029" width="9.140625" style="5" customWidth="1"/>
    <col min="13030" max="13030" width="15.140625" style="5" customWidth="1"/>
    <col min="13031" max="13031" width="9.140625" style="5" customWidth="1"/>
    <col min="13032" max="13032" width="15" style="5" customWidth="1"/>
    <col min="13033" max="13033" width="9.140625" style="5" customWidth="1"/>
    <col min="13034" max="13034" width="10.7109375" style="5" customWidth="1"/>
    <col min="13035" max="13035" width="10.5703125" style="5" customWidth="1"/>
    <col min="13036" max="13036" width="11.85546875" style="5" customWidth="1"/>
    <col min="13037" max="13037" width="11" style="5" customWidth="1"/>
    <col min="13038" max="13038" width="12" style="5" customWidth="1"/>
    <col min="13039" max="13039" width="10.85546875" style="5" customWidth="1"/>
    <col min="13040" max="13040" width="11.140625" style="5" customWidth="1"/>
    <col min="13041" max="13041" width="11.5703125" style="5" customWidth="1"/>
    <col min="13042" max="13042" width="11.7109375" style="5" customWidth="1"/>
    <col min="13043" max="13043" width="20.42578125" style="5" customWidth="1"/>
    <col min="13044" max="13044" width="49.85546875" style="5" customWidth="1"/>
    <col min="13045" max="13272" width="9.140625" style="5"/>
    <col min="13273" max="13273" width="8.140625" style="5" customWidth="1"/>
    <col min="13274" max="13274" width="35.5703125" style="5" customWidth="1"/>
    <col min="13275" max="13275" width="7.5703125" style="5" customWidth="1"/>
    <col min="13276" max="13276" width="12.7109375" style="5" customWidth="1"/>
    <col min="13277" max="13277" width="11.7109375" style="5" customWidth="1"/>
    <col min="13278" max="13278" width="12.7109375" style="5" customWidth="1"/>
    <col min="13279" max="13279" width="11" style="5" customWidth="1"/>
    <col min="13280" max="13280" width="11.85546875" style="5" customWidth="1"/>
    <col min="13281" max="13281" width="9.7109375" style="5" customWidth="1"/>
    <col min="13282" max="13282" width="11.28515625" style="5" customWidth="1"/>
    <col min="13283" max="13283" width="9.7109375" style="5" customWidth="1"/>
    <col min="13284" max="13284" width="15.85546875" style="5" customWidth="1"/>
    <col min="13285" max="13285" width="9.140625" style="5" customWidth="1"/>
    <col min="13286" max="13286" width="15.140625" style="5" customWidth="1"/>
    <col min="13287" max="13287" width="9.140625" style="5" customWidth="1"/>
    <col min="13288" max="13288" width="15" style="5" customWidth="1"/>
    <col min="13289" max="13289" width="9.140625" style="5" customWidth="1"/>
    <col min="13290" max="13290" width="10.7109375" style="5" customWidth="1"/>
    <col min="13291" max="13291" width="10.5703125" style="5" customWidth="1"/>
    <col min="13292" max="13292" width="11.85546875" style="5" customWidth="1"/>
    <col min="13293" max="13293" width="11" style="5" customWidth="1"/>
    <col min="13294" max="13294" width="12" style="5" customWidth="1"/>
    <col min="13295" max="13295" width="10.85546875" style="5" customWidth="1"/>
    <col min="13296" max="13296" width="11.140625" style="5" customWidth="1"/>
    <col min="13297" max="13297" width="11.5703125" style="5" customWidth="1"/>
    <col min="13298" max="13298" width="11.7109375" style="5" customWidth="1"/>
    <col min="13299" max="13299" width="20.42578125" style="5" customWidth="1"/>
    <col min="13300" max="13300" width="49.85546875" style="5" customWidth="1"/>
    <col min="13301" max="13528" width="9.140625" style="5"/>
    <col min="13529" max="13529" width="8.140625" style="5" customWidth="1"/>
    <col min="13530" max="13530" width="35.5703125" style="5" customWidth="1"/>
    <col min="13531" max="13531" width="7.5703125" style="5" customWidth="1"/>
    <col min="13532" max="13532" width="12.7109375" style="5" customWidth="1"/>
    <col min="13533" max="13533" width="11.7109375" style="5" customWidth="1"/>
    <col min="13534" max="13534" width="12.7109375" style="5" customWidth="1"/>
    <col min="13535" max="13535" width="11" style="5" customWidth="1"/>
    <col min="13536" max="13536" width="11.85546875" style="5" customWidth="1"/>
    <col min="13537" max="13537" width="9.7109375" style="5" customWidth="1"/>
    <col min="13538" max="13538" width="11.28515625" style="5" customWidth="1"/>
    <col min="13539" max="13539" width="9.7109375" style="5" customWidth="1"/>
    <col min="13540" max="13540" width="15.85546875" style="5" customWidth="1"/>
    <col min="13541" max="13541" width="9.140625" style="5" customWidth="1"/>
    <col min="13542" max="13542" width="15.140625" style="5" customWidth="1"/>
    <col min="13543" max="13543" width="9.140625" style="5" customWidth="1"/>
    <col min="13544" max="13544" width="15" style="5" customWidth="1"/>
    <col min="13545" max="13545" width="9.140625" style="5" customWidth="1"/>
    <col min="13546" max="13546" width="10.7109375" style="5" customWidth="1"/>
    <col min="13547" max="13547" width="10.5703125" style="5" customWidth="1"/>
    <col min="13548" max="13548" width="11.85546875" style="5" customWidth="1"/>
    <col min="13549" max="13549" width="11" style="5" customWidth="1"/>
    <col min="13550" max="13550" width="12" style="5" customWidth="1"/>
    <col min="13551" max="13551" width="10.85546875" style="5" customWidth="1"/>
    <col min="13552" max="13552" width="11.140625" style="5" customWidth="1"/>
    <col min="13553" max="13553" width="11.5703125" style="5" customWidth="1"/>
    <col min="13554" max="13554" width="11.7109375" style="5" customWidth="1"/>
    <col min="13555" max="13555" width="20.42578125" style="5" customWidth="1"/>
    <col min="13556" max="13556" width="49.85546875" style="5" customWidth="1"/>
    <col min="13557" max="13784" width="9.140625" style="5"/>
    <col min="13785" max="13785" width="8.140625" style="5" customWidth="1"/>
    <col min="13786" max="13786" width="35.5703125" style="5" customWidth="1"/>
    <col min="13787" max="13787" width="7.5703125" style="5" customWidth="1"/>
    <col min="13788" max="13788" width="12.7109375" style="5" customWidth="1"/>
    <col min="13789" max="13789" width="11.7109375" style="5" customWidth="1"/>
    <col min="13790" max="13790" width="12.7109375" style="5" customWidth="1"/>
    <col min="13791" max="13791" width="11" style="5" customWidth="1"/>
    <col min="13792" max="13792" width="11.85546875" style="5" customWidth="1"/>
    <col min="13793" max="13793" width="9.7109375" style="5" customWidth="1"/>
    <col min="13794" max="13794" width="11.28515625" style="5" customWidth="1"/>
    <col min="13795" max="13795" width="9.7109375" style="5" customWidth="1"/>
    <col min="13796" max="13796" width="15.85546875" style="5" customWidth="1"/>
    <col min="13797" max="13797" width="9.140625" style="5" customWidth="1"/>
    <col min="13798" max="13798" width="15.140625" style="5" customWidth="1"/>
    <col min="13799" max="13799" width="9.140625" style="5" customWidth="1"/>
    <col min="13800" max="13800" width="15" style="5" customWidth="1"/>
    <col min="13801" max="13801" width="9.140625" style="5" customWidth="1"/>
    <col min="13802" max="13802" width="10.7109375" style="5" customWidth="1"/>
    <col min="13803" max="13803" width="10.5703125" style="5" customWidth="1"/>
    <col min="13804" max="13804" width="11.85546875" style="5" customWidth="1"/>
    <col min="13805" max="13805" width="11" style="5" customWidth="1"/>
    <col min="13806" max="13806" width="12" style="5" customWidth="1"/>
    <col min="13807" max="13807" width="10.85546875" style="5" customWidth="1"/>
    <col min="13808" max="13808" width="11.140625" style="5" customWidth="1"/>
    <col min="13809" max="13809" width="11.5703125" style="5" customWidth="1"/>
    <col min="13810" max="13810" width="11.7109375" style="5" customWidth="1"/>
    <col min="13811" max="13811" width="20.42578125" style="5" customWidth="1"/>
    <col min="13812" max="13812" width="49.85546875" style="5" customWidth="1"/>
    <col min="13813" max="14040" width="9.140625" style="5"/>
    <col min="14041" max="14041" width="8.140625" style="5" customWidth="1"/>
    <col min="14042" max="14042" width="35.5703125" style="5" customWidth="1"/>
    <col min="14043" max="14043" width="7.5703125" style="5" customWidth="1"/>
    <col min="14044" max="14044" width="12.7109375" style="5" customWidth="1"/>
    <col min="14045" max="14045" width="11.7109375" style="5" customWidth="1"/>
    <col min="14046" max="14046" width="12.7109375" style="5" customWidth="1"/>
    <col min="14047" max="14047" width="11" style="5" customWidth="1"/>
    <col min="14048" max="14048" width="11.85546875" style="5" customWidth="1"/>
    <col min="14049" max="14049" width="9.7109375" style="5" customWidth="1"/>
    <col min="14050" max="14050" width="11.28515625" style="5" customWidth="1"/>
    <col min="14051" max="14051" width="9.7109375" style="5" customWidth="1"/>
    <col min="14052" max="14052" width="15.85546875" style="5" customWidth="1"/>
    <col min="14053" max="14053" width="9.140625" style="5" customWidth="1"/>
    <col min="14054" max="14054" width="15.140625" style="5" customWidth="1"/>
    <col min="14055" max="14055" width="9.140625" style="5" customWidth="1"/>
    <col min="14056" max="14056" width="15" style="5" customWidth="1"/>
    <col min="14057" max="14057" width="9.140625" style="5" customWidth="1"/>
    <col min="14058" max="14058" width="10.7109375" style="5" customWidth="1"/>
    <col min="14059" max="14059" width="10.5703125" style="5" customWidth="1"/>
    <col min="14060" max="14060" width="11.85546875" style="5" customWidth="1"/>
    <col min="14061" max="14061" width="11" style="5" customWidth="1"/>
    <col min="14062" max="14062" width="12" style="5" customWidth="1"/>
    <col min="14063" max="14063" width="10.85546875" style="5" customWidth="1"/>
    <col min="14064" max="14064" width="11.140625" style="5" customWidth="1"/>
    <col min="14065" max="14065" width="11.5703125" style="5" customWidth="1"/>
    <col min="14066" max="14066" width="11.7109375" style="5" customWidth="1"/>
    <col min="14067" max="14067" width="20.42578125" style="5" customWidth="1"/>
    <col min="14068" max="14068" width="49.85546875" style="5" customWidth="1"/>
    <col min="14069" max="14296" width="9.140625" style="5"/>
    <col min="14297" max="14297" width="8.140625" style="5" customWidth="1"/>
    <col min="14298" max="14298" width="35.5703125" style="5" customWidth="1"/>
    <col min="14299" max="14299" width="7.5703125" style="5" customWidth="1"/>
    <col min="14300" max="14300" width="12.7109375" style="5" customWidth="1"/>
    <col min="14301" max="14301" width="11.7109375" style="5" customWidth="1"/>
    <col min="14302" max="14302" width="12.7109375" style="5" customWidth="1"/>
    <col min="14303" max="14303" width="11" style="5" customWidth="1"/>
    <col min="14304" max="14304" width="11.85546875" style="5" customWidth="1"/>
    <col min="14305" max="14305" width="9.7109375" style="5" customWidth="1"/>
    <col min="14306" max="14306" width="11.28515625" style="5" customWidth="1"/>
    <col min="14307" max="14307" width="9.7109375" style="5" customWidth="1"/>
    <col min="14308" max="14308" width="15.85546875" style="5" customWidth="1"/>
    <col min="14309" max="14309" width="9.140625" style="5" customWidth="1"/>
    <col min="14310" max="14310" width="15.140625" style="5" customWidth="1"/>
    <col min="14311" max="14311" width="9.140625" style="5" customWidth="1"/>
    <col min="14312" max="14312" width="15" style="5" customWidth="1"/>
    <col min="14313" max="14313" width="9.140625" style="5" customWidth="1"/>
    <col min="14314" max="14314" width="10.7109375" style="5" customWidth="1"/>
    <col min="14315" max="14315" width="10.5703125" style="5" customWidth="1"/>
    <col min="14316" max="14316" width="11.85546875" style="5" customWidth="1"/>
    <col min="14317" max="14317" width="11" style="5" customWidth="1"/>
    <col min="14318" max="14318" width="12" style="5" customWidth="1"/>
    <col min="14319" max="14319" width="10.85546875" style="5" customWidth="1"/>
    <col min="14320" max="14320" width="11.140625" style="5" customWidth="1"/>
    <col min="14321" max="14321" width="11.5703125" style="5" customWidth="1"/>
    <col min="14322" max="14322" width="11.7109375" style="5" customWidth="1"/>
    <col min="14323" max="14323" width="20.42578125" style="5" customWidth="1"/>
    <col min="14324" max="14324" width="49.85546875" style="5" customWidth="1"/>
    <col min="14325" max="14552" width="9.140625" style="5"/>
    <col min="14553" max="14553" width="8.140625" style="5" customWidth="1"/>
    <col min="14554" max="14554" width="35.5703125" style="5" customWidth="1"/>
    <col min="14555" max="14555" width="7.5703125" style="5" customWidth="1"/>
    <col min="14556" max="14556" width="12.7109375" style="5" customWidth="1"/>
    <col min="14557" max="14557" width="11.7109375" style="5" customWidth="1"/>
    <col min="14558" max="14558" width="12.7109375" style="5" customWidth="1"/>
    <col min="14559" max="14559" width="11" style="5" customWidth="1"/>
    <col min="14560" max="14560" width="11.85546875" style="5" customWidth="1"/>
    <col min="14561" max="14561" width="9.7109375" style="5" customWidth="1"/>
    <col min="14562" max="14562" width="11.28515625" style="5" customWidth="1"/>
    <col min="14563" max="14563" width="9.7109375" style="5" customWidth="1"/>
    <col min="14564" max="14564" width="15.85546875" style="5" customWidth="1"/>
    <col min="14565" max="14565" width="9.140625" style="5" customWidth="1"/>
    <col min="14566" max="14566" width="15.140625" style="5" customWidth="1"/>
    <col min="14567" max="14567" width="9.140625" style="5" customWidth="1"/>
    <col min="14568" max="14568" width="15" style="5" customWidth="1"/>
    <col min="14569" max="14569" width="9.140625" style="5" customWidth="1"/>
    <col min="14570" max="14570" width="10.7109375" style="5" customWidth="1"/>
    <col min="14571" max="14571" width="10.5703125" style="5" customWidth="1"/>
    <col min="14572" max="14572" width="11.85546875" style="5" customWidth="1"/>
    <col min="14573" max="14573" width="11" style="5" customWidth="1"/>
    <col min="14574" max="14574" width="12" style="5" customWidth="1"/>
    <col min="14575" max="14575" width="10.85546875" style="5" customWidth="1"/>
    <col min="14576" max="14576" width="11.140625" style="5" customWidth="1"/>
    <col min="14577" max="14577" width="11.5703125" style="5" customWidth="1"/>
    <col min="14578" max="14578" width="11.7109375" style="5" customWidth="1"/>
    <col min="14579" max="14579" width="20.42578125" style="5" customWidth="1"/>
    <col min="14580" max="14580" width="49.85546875" style="5" customWidth="1"/>
    <col min="14581" max="14808" width="9.140625" style="5"/>
    <col min="14809" max="14809" width="8.140625" style="5" customWidth="1"/>
    <col min="14810" max="14810" width="35.5703125" style="5" customWidth="1"/>
    <col min="14811" max="14811" width="7.5703125" style="5" customWidth="1"/>
    <col min="14812" max="14812" width="12.7109375" style="5" customWidth="1"/>
    <col min="14813" max="14813" width="11.7109375" style="5" customWidth="1"/>
    <col min="14814" max="14814" width="12.7109375" style="5" customWidth="1"/>
    <col min="14815" max="14815" width="11" style="5" customWidth="1"/>
    <col min="14816" max="14816" width="11.85546875" style="5" customWidth="1"/>
    <col min="14817" max="14817" width="9.7109375" style="5" customWidth="1"/>
    <col min="14818" max="14818" width="11.28515625" style="5" customWidth="1"/>
    <col min="14819" max="14819" width="9.7109375" style="5" customWidth="1"/>
    <col min="14820" max="14820" width="15.85546875" style="5" customWidth="1"/>
    <col min="14821" max="14821" width="9.140625" style="5" customWidth="1"/>
    <col min="14822" max="14822" width="15.140625" style="5" customWidth="1"/>
    <col min="14823" max="14823" width="9.140625" style="5" customWidth="1"/>
    <col min="14824" max="14824" width="15" style="5" customWidth="1"/>
    <col min="14825" max="14825" width="9.140625" style="5" customWidth="1"/>
    <col min="14826" max="14826" width="10.7109375" style="5" customWidth="1"/>
    <col min="14827" max="14827" width="10.5703125" style="5" customWidth="1"/>
    <col min="14828" max="14828" width="11.85546875" style="5" customWidth="1"/>
    <col min="14829" max="14829" width="11" style="5" customWidth="1"/>
    <col min="14830" max="14830" width="12" style="5" customWidth="1"/>
    <col min="14831" max="14831" width="10.85546875" style="5" customWidth="1"/>
    <col min="14832" max="14832" width="11.140625" style="5" customWidth="1"/>
    <col min="14833" max="14833" width="11.5703125" style="5" customWidth="1"/>
    <col min="14834" max="14834" width="11.7109375" style="5" customWidth="1"/>
    <col min="14835" max="14835" width="20.42578125" style="5" customWidth="1"/>
    <col min="14836" max="14836" width="49.85546875" style="5" customWidth="1"/>
    <col min="14837" max="15064" width="9.140625" style="5"/>
    <col min="15065" max="15065" width="8.140625" style="5" customWidth="1"/>
    <col min="15066" max="15066" width="35.5703125" style="5" customWidth="1"/>
    <col min="15067" max="15067" width="7.5703125" style="5" customWidth="1"/>
    <col min="15068" max="15068" width="12.7109375" style="5" customWidth="1"/>
    <col min="15069" max="15069" width="11.7109375" style="5" customWidth="1"/>
    <col min="15070" max="15070" width="12.7109375" style="5" customWidth="1"/>
    <col min="15071" max="15071" width="11" style="5" customWidth="1"/>
    <col min="15072" max="15072" width="11.85546875" style="5" customWidth="1"/>
    <col min="15073" max="15073" width="9.7109375" style="5" customWidth="1"/>
    <col min="15074" max="15074" width="11.28515625" style="5" customWidth="1"/>
    <col min="15075" max="15075" width="9.7109375" style="5" customWidth="1"/>
    <col min="15076" max="15076" width="15.85546875" style="5" customWidth="1"/>
    <col min="15077" max="15077" width="9.140625" style="5" customWidth="1"/>
    <col min="15078" max="15078" width="15.140625" style="5" customWidth="1"/>
    <col min="15079" max="15079" width="9.140625" style="5" customWidth="1"/>
    <col min="15080" max="15080" width="15" style="5" customWidth="1"/>
    <col min="15081" max="15081" width="9.140625" style="5" customWidth="1"/>
    <col min="15082" max="15082" width="10.7109375" style="5" customWidth="1"/>
    <col min="15083" max="15083" width="10.5703125" style="5" customWidth="1"/>
    <col min="15084" max="15084" width="11.85546875" style="5" customWidth="1"/>
    <col min="15085" max="15085" width="11" style="5" customWidth="1"/>
    <col min="15086" max="15086" width="12" style="5" customWidth="1"/>
    <col min="15087" max="15087" width="10.85546875" style="5" customWidth="1"/>
    <col min="15088" max="15088" width="11.140625" style="5" customWidth="1"/>
    <col min="15089" max="15089" width="11.5703125" style="5" customWidth="1"/>
    <col min="15090" max="15090" width="11.7109375" style="5" customWidth="1"/>
    <col min="15091" max="15091" width="20.42578125" style="5" customWidth="1"/>
    <col min="15092" max="15092" width="49.85546875" style="5" customWidth="1"/>
    <col min="15093" max="15320" width="9.140625" style="5"/>
    <col min="15321" max="15321" width="8.140625" style="5" customWidth="1"/>
    <col min="15322" max="15322" width="35.5703125" style="5" customWidth="1"/>
    <col min="15323" max="15323" width="7.5703125" style="5" customWidth="1"/>
    <col min="15324" max="15324" width="12.7109375" style="5" customWidth="1"/>
    <col min="15325" max="15325" width="11.7109375" style="5" customWidth="1"/>
    <col min="15326" max="15326" width="12.7109375" style="5" customWidth="1"/>
    <col min="15327" max="15327" width="11" style="5" customWidth="1"/>
    <col min="15328" max="15328" width="11.85546875" style="5" customWidth="1"/>
    <col min="15329" max="15329" width="9.7109375" style="5" customWidth="1"/>
    <col min="15330" max="15330" width="11.28515625" style="5" customWidth="1"/>
    <col min="15331" max="15331" width="9.7109375" style="5" customWidth="1"/>
    <col min="15332" max="15332" width="15.85546875" style="5" customWidth="1"/>
    <col min="15333" max="15333" width="9.140625" style="5" customWidth="1"/>
    <col min="15334" max="15334" width="15.140625" style="5" customWidth="1"/>
    <col min="15335" max="15335" width="9.140625" style="5" customWidth="1"/>
    <col min="15336" max="15336" width="15" style="5" customWidth="1"/>
    <col min="15337" max="15337" width="9.140625" style="5" customWidth="1"/>
    <col min="15338" max="15338" width="10.7109375" style="5" customWidth="1"/>
    <col min="15339" max="15339" width="10.5703125" style="5" customWidth="1"/>
    <col min="15340" max="15340" width="11.85546875" style="5" customWidth="1"/>
    <col min="15341" max="15341" width="11" style="5" customWidth="1"/>
    <col min="15342" max="15342" width="12" style="5" customWidth="1"/>
    <col min="15343" max="15343" width="10.85546875" style="5" customWidth="1"/>
    <col min="15344" max="15344" width="11.140625" style="5" customWidth="1"/>
    <col min="15345" max="15345" width="11.5703125" style="5" customWidth="1"/>
    <col min="15346" max="15346" width="11.7109375" style="5" customWidth="1"/>
    <col min="15347" max="15347" width="20.42578125" style="5" customWidth="1"/>
    <col min="15348" max="15348" width="49.85546875" style="5" customWidth="1"/>
    <col min="15349" max="15576" width="9.140625" style="5"/>
    <col min="15577" max="15577" width="8.140625" style="5" customWidth="1"/>
    <col min="15578" max="15578" width="35.5703125" style="5" customWidth="1"/>
    <col min="15579" max="15579" width="7.5703125" style="5" customWidth="1"/>
    <col min="15580" max="15580" width="12.7109375" style="5" customWidth="1"/>
    <col min="15581" max="15581" width="11.7109375" style="5" customWidth="1"/>
    <col min="15582" max="15582" width="12.7109375" style="5" customWidth="1"/>
    <col min="15583" max="15583" width="11" style="5" customWidth="1"/>
    <col min="15584" max="15584" width="11.85546875" style="5" customWidth="1"/>
    <col min="15585" max="15585" width="9.7109375" style="5" customWidth="1"/>
    <col min="15586" max="15586" width="11.28515625" style="5" customWidth="1"/>
    <col min="15587" max="15587" width="9.7109375" style="5" customWidth="1"/>
    <col min="15588" max="15588" width="15.85546875" style="5" customWidth="1"/>
    <col min="15589" max="15589" width="9.140625" style="5" customWidth="1"/>
    <col min="15590" max="15590" width="15.140625" style="5" customWidth="1"/>
    <col min="15591" max="15591" width="9.140625" style="5" customWidth="1"/>
    <col min="15592" max="15592" width="15" style="5" customWidth="1"/>
    <col min="15593" max="15593" width="9.140625" style="5" customWidth="1"/>
    <col min="15594" max="15594" width="10.7109375" style="5" customWidth="1"/>
    <col min="15595" max="15595" width="10.5703125" style="5" customWidth="1"/>
    <col min="15596" max="15596" width="11.85546875" style="5" customWidth="1"/>
    <col min="15597" max="15597" width="11" style="5" customWidth="1"/>
    <col min="15598" max="15598" width="12" style="5" customWidth="1"/>
    <col min="15599" max="15599" width="10.85546875" style="5" customWidth="1"/>
    <col min="15600" max="15600" width="11.140625" style="5" customWidth="1"/>
    <col min="15601" max="15601" width="11.5703125" style="5" customWidth="1"/>
    <col min="15602" max="15602" width="11.7109375" style="5" customWidth="1"/>
    <col min="15603" max="15603" width="20.42578125" style="5" customWidth="1"/>
    <col min="15604" max="15604" width="49.85546875" style="5" customWidth="1"/>
    <col min="15605" max="15832" width="9.140625" style="5"/>
    <col min="15833" max="15833" width="8.140625" style="5" customWidth="1"/>
    <col min="15834" max="15834" width="35.5703125" style="5" customWidth="1"/>
    <col min="15835" max="15835" width="7.5703125" style="5" customWidth="1"/>
    <col min="15836" max="15836" width="12.7109375" style="5" customWidth="1"/>
    <col min="15837" max="15837" width="11.7109375" style="5" customWidth="1"/>
    <col min="15838" max="15838" width="12.7109375" style="5" customWidth="1"/>
    <col min="15839" max="15839" width="11" style="5" customWidth="1"/>
    <col min="15840" max="15840" width="11.85546875" style="5" customWidth="1"/>
    <col min="15841" max="15841" width="9.7109375" style="5" customWidth="1"/>
    <col min="15842" max="15842" width="11.28515625" style="5" customWidth="1"/>
    <col min="15843" max="15843" width="9.7109375" style="5" customWidth="1"/>
    <col min="15844" max="15844" width="15.85546875" style="5" customWidth="1"/>
    <col min="15845" max="15845" width="9.140625" style="5" customWidth="1"/>
    <col min="15846" max="15846" width="15.140625" style="5" customWidth="1"/>
    <col min="15847" max="15847" width="9.140625" style="5" customWidth="1"/>
    <col min="15848" max="15848" width="15" style="5" customWidth="1"/>
    <col min="15849" max="15849" width="9.140625" style="5" customWidth="1"/>
    <col min="15850" max="15850" width="10.7109375" style="5" customWidth="1"/>
    <col min="15851" max="15851" width="10.5703125" style="5" customWidth="1"/>
    <col min="15852" max="15852" width="11.85546875" style="5" customWidth="1"/>
    <col min="15853" max="15853" width="11" style="5" customWidth="1"/>
    <col min="15854" max="15854" width="12" style="5" customWidth="1"/>
    <col min="15855" max="15855" width="10.85546875" style="5" customWidth="1"/>
    <col min="15856" max="15856" width="11.140625" style="5" customWidth="1"/>
    <col min="15857" max="15857" width="11.5703125" style="5" customWidth="1"/>
    <col min="15858" max="15858" width="11.7109375" style="5" customWidth="1"/>
    <col min="15859" max="15859" width="20.42578125" style="5" customWidth="1"/>
    <col min="15860" max="15860" width="49.85546875" style="5" customWidth="1"/>
    <col min="15861" max="16088" width="9.140625" style="5"/>
    <col min="16089" max="16089" width="8.140625" style="5" customWidth="1"/>
    <col min="16090" max="16090" width="35.5703125" style="5" customWidth="1"/>
    <col min="16091" max="16091" width="7.5703125" style="5" customWidth="1"/>
    <col min="16092" max="16092" width="12.7109375" style="5" customWidth="1"/>
    <col min="16093" max="16093" width="11.7109375" style="5" customWidth="1"/>
    <col min="16094" max="16094" width="12.7109375" style="5" customWidth="1"/>
    <col min="16095" max="16095" width="11" style="5" customWidth="1"/>
    <col min="16096" max="16096" width="11.85546875" style="5" customWidth="1"/>
    <col min="16097" max="16097" width="9.7109375" style="5" customWidth="1"/>
    <col min="16098" max="16098" width="11.28515625" style="5" customWidth="1"/>
    <col min="16099" max="16099" width="9.7109375" style="5" customWidth="1"/>
    <col min="16100" max="16100" width="15.85546875" style="5" customWidth="1"/>
    <col min="16101" max="16101" width="9.140625" style="5" customWidth="1"/>
    <col min="16102" max="16102" width="15.140625" style="5" customWidth="1"/>
    <col min="16103" max="16103" width="9.140625" style="5" customWidth="1"/>
    <col min="16104" max="16104" width="15" style="5" customWidth="1"/>
    <col min="16105" max="16105" width="9.140625" style="5" customWidth="1"/>
    <col min="16106" max="16106" width="10.7109375" style="5" customWidth="1"/>
    <col min="16107" max="16107" width="10.5703125" style="5" customWidth="1"/>
    <col min="16108" max="16108" width="11.85546875" style="5" customWidth="1"/>
    <col min="16109" max="16109" width="11" style="5" customWidth="1"/>
    <col min="16110" max="16110" width="12" style="5" customWidth="1"/>
    <col min="16111" max="16111" width="10.85546875" style="5" customWidth="1"/>
    <col min="16112" max="16112" width="11.140625" style="5" customWidth="1"/>
    <col min="16113" max="16113" width="11.5703125" style="5" customWidth="1"/>
    <col min="16114" max="16114" width="11.7109375" style="5" customWidth="1"/>
    <col min="16115" max="16115" width="20.42578125" style="5" customWidth="1"/>
    <col min="16116" max="16116" width="49.85546875" style="5" customWidth="1"/>
    <col min="16117" max="16384" width="9.140625" style="5"/>
  </cols>
  <sheetData>
    <row r="1" spans="1:1004" s="2" customFormat="1">
      <c r="A1" s="1"/>
      <c r="B1" s="1"/>
      <c r="C1" s="1"/>
      <c r="D1" s="1"/>
      <c r="E1" s="1"/>
      <c r="F1" s="1"/>
      <c r="G1" s="1"/>
      <c r="H1" s="1"/>
      <c r="I1" s="1"/>
      <c r="K1" s="39"/>
      <c r="L1" s="39"/>
      <c r="M1" s="39"/>
      <c r="N1" s="39"/>
      <c r="O1" s="39"/>
      <c r="P1" s="39"/>
      <c r="Q1" s="39"/>
      <c r="R1" s="39"/>
      <c r="S1" s="39"/>
      <c r="T1" s="39"/>
    </row>
    <row r="2" spans="1:1004" s="2" customFormat="1" ht="21" customHeight="1">
      <c r="B2" s="27" t="s">
        <v>89</v>
      </c>
      <c r="D2" s="90" t="s">
        <v>0</v>
      </c>
      <c r="E2" s="90"/>
      <c r="F2" s="90"/>
      <c r="G2" s="90"/>
      <c r="H2" s="90"/>
      <c r="I2" s="90"/>
      <c r="J2" s="90"/>
      <c r="K2" s="39"/>
      <c r="L2" s="39"/>
      <c r="M2" s="39"/>
      <c r="N2" s="39"/>
      <c r="O2" s="39"/>
      <c r="P2" s="39"/>
      <c r="Q2" s="39"/>
      <c r="R2" s="39"/>
      <c r="S2" s="39"/>
      <c r="T2" s="39"/>
    </row>
    <row r="3" spans="1:1004" s="2" customFormat="1" ht="22.5" customHeight="1">
      <c r="B3" s="28" t="s">
        <v>90</v>
      </c>
      <c r="D3" s="91"/>
      <c r="E3" s="91"/>
      <c r="F3" s="91"/>
      <c r="G3" s="91"/>
      <c r="H3" s="91"/>
      <c r="I3" s="91"/>
      <c r="J3" s="91"/>
      <c r="K3" s="39"/>
      <c r="L3" s="39"/>
      <c r="M3" s="39"/>
      <c r="N3" s="39"/>
      <c r="O3" s="39"/>
      <c r="P3" s="39"/>
      <c r="Q3" s="39"/>
      <c r="R3" s="39"/>
      <c r="S3" s="39"/>
      <c r="T3" s="39"/>
    </row>
    <row r="4" spans="1:1004" s="2" customFormat="1" ht="16.5" customHeight="1" thickBot="1">
      <c r="B4" s="28" t="s">
        <v>91</v>
      </c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1004" s="18" customFormat="1" ht="26.25" customHeight="1">
      <c r="A5" s="92"/>
      <c r="B5" s="94" t="s">
        <v>92</v>
      </c>
      <c r="C5" s="94" t="s">
        <v>93</v>
      </c>
      <c r="D5" s="96" t="s">
        <v>87</v>
      </c>
      <c r="E5" s="96" t="s">
        <v>94</v>
      </c>
      <c r="F5" s="96" t="s">
        <v>95</v>
      </c>
      <c r="G5" s="96" t="s">
        <v>96</v>
      </c>
      <c r="H5" s="96" t="s">
        <v>97</v>
      </c>
      <c r="I5" s="96" t="s">
        <v>98</v>
      </c>
      <c r="J5" s="96" t="s">
        <v>88</v>
      </c>
      <c r="K5" s="96" t="s">
        <v>99</v>
      </c>
      <c r="L5" s="96" t="s">
        <v>100</v>
      </c>
      <c r="M5" s="99" t="s">
        <v>101</v>
      </c>
      <c r="N5" s="101" t="s">
        <v>102</v>
      </c>
      <c r="O5" s="102"/>
      <c r="P5" s="102"/>
      <c r="Q5" s="101" t="s">
        <v>103</v>
      </c>
      <c r="R5" s="101" t="s">
        <v>104</v>
      </c>
      <c r="S5" s="102"/>
      <c r="T5" s="102"/>
      <c r="U5" s="101" t="s">
        <v>105</v>
      </c>
      <c r="V5" s="101" t="s">
        <v>106</v>
      </c>
      <c r="W5" s="102"/>
      <c r="X5" s="102"/>
      <c r="Y5" s="101" t="s">
        <v>107</v>
      </c>
      <c r="Z5" s="101" t="s">
        <v>108</v>
      </c>
      <c r="AA5" s="102"/>
      <c r="AB5" s="102"/>
      <c r="AC5" s="101" t="s">
        <v>109</v>
      </c>
      <c r="AD5" s="102"/>
      <c r="AE5" s="102"/>
      <c r="AF5" s="103" t="s">
        <v>77</v>
      </c>
      <c r="AG5" s="103" t="s">
        <v>78</v>
      </c>
      <c r="AH5" s="103" t="s">
        <v>79</v>
      </c>
      <c r="AI5" s="103" t="s">
        <v>80</v>
      </c>
      <c r="AJ5" s="103" t="s">
        <v>81</v>
      </c>
      <c r="AK5" s="103" t="s">
        <v>82</v>
      </c>
      <c r="AL5" s="101" t="s">
        <v>110</v>
      </c>
      <c r="AM5" s="108" t="s">
        <v>1</v>
      </c>
      <c r="AN5" s="109" t="s">
        <v>83</v>
      </c>
      <c r="AO5" s="106" t="s">
        <v>84</v>
      </c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AJC5" s="88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89"/>
    </row>
    <row r="6" spans="1:1004" s="20" customFormat="1" ht="23.25" customHeight="1">
      <c r="A6" s="93"/>
      <c r="B6" s="95"/>
      <c r="C6" s="95"/>
      <c r="D6" s="97"/>
      <c r="E6" s="97"/>
      <c r="F6" s="97"/>
      <c r="G6" s="97"/>
      <c r="H6" s="97"/>
      <c r="I6" s="97"/>
      <c r="J6" s="97"/>
      <c r="K6" s="97"/>
      <c r="L6" s="97"/>
      <c r="M6" s="100"/>
      <c r="N6" s="43" t="s">
        <v>85</v>
      </c>
      <c r="O6" s="43" t="s">
        <v>86</v>
      </c>
      <c r="P6" s="43" t="s">
        <v>3</v>
      </c>
      <c r="Q6" s="95"/>
      <c r="R6" s="43" t="s">
        <v>85</v>
      </c>
      <c r="S6" s="43" t="s">
        <v>86</v>
      </c>
      <c r="T6" s="43" t="s">
        <v>3</v>
      </c>
      <c r="U6" s="95"/>
      <c r="V6" s="43" t="s">
        <v>85</v>
      </c>
      <c r="W6" s="43" t="s">
        <v>86</v>
      </c>
      <c r="X6" s="43" t="s">
        <v>3</v>
      </c>
      <c r="Y6" s="95"/>
      <c r="Z6" s="43" t="s">
        <v>85</v>
      </c>
      <c r="AA6" s="43" t="s">
        <v>86</v>
      </c>
      <c r="AB6" s="43" t="s">
        <v>3</v>
      </c>
      <c r="AC6" s="43" t="s">
        <v>85</v>
      </c>
      <c r="AD6" s="43" t="s">
        <v>86</v>
      </c>
      <c r="AE6" s="43" t="s">
        <v>3</v>
      </c>
      <c r="AF6" s="104"/>
      <c r="AG6" s="104"/>
      <c r="AH6" s="104"/>
      <c r="AI6" s="104"/>
      <c r="AJ6" s="104"/>
      <c r="AK6" s="104"/>
      <c r="AL6" s="95"/>
      <c r="AM6" s="104"/>
      <c r="AN6" s="110"/>
      <c r="AO6" s="107"/>
      <c r="AP6" s="2"/>
      <c r="AQ6" s="2"/>
      <c r="AR6" s="2"/>
      <c r="AS6" s="2"/>
      <c r="AT6" s="2"/>
      <c r="AU6" s="2"/>
      <c r="AV6" s="2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</row>
    <row r="7" spans="1:1004" ht="19.5" customHeight="1">
      <c r="A7" s="44" t="s">
        <v>111</v>
      </c>
      <c r="B7" s="45" t="s">
        <v>112</v>
      </c>
      <c r="C7" s="45"/>
      <c r="D7" s="46"/>
      <c r="E7" s="46"/>
      <c r="F7" s="46"/>
      <c r="G7" s="46"/>
      <c r="H7" s="46"/>
      <c r="I7" s="46"/>
      <c r="J7" s="47"/>
      <c r="K7" s="47"/>
      <c r="L7" s="47"/>
      <c r="M7" s="46"/>
      <c r="N7" s="47"/>
      <c r="O7" s="47"/>
      <c r="P7" s="46"/>
      <c r="Q7" s="47"/>
      <c r="R7" s="47"/>
      <c r="S7" s="47"/>
      <c r="T7" s="46"/>
      <c r="U7" s="47"/>
      <c r="V7" s="47"/>
      <c r="W7" s="47"/>
      <c r="X7" s="46"/>
      <c r="Y7" s="47"/>
      <c r="Z7" s="47"/>
      <c r="AA7" s="47"/>
      <c r="AB7" s="46"/>
      <c r="AC7" s="47"/>
      <c r="AD7" s="47"/>
      <c r="AE7" s="46"/>
      <c r="AF7" s="47"/>
      <c r="AG7" s="47"/>
      <c r="AH7" s="47"/>
      <c r="AI7" s="47"/>
      <c r="AJ7" s="47"/>
      <c r="AK7" s="47"/>
      <c r="AL7" s="47"/>
      <c r="AM7" s="47"/>
      <c r="AN7" s="48"/>
      <c r="AO7" s="49"/>
      <c r="AP7" s="2"/>
      <c r="AQ7" s="2"/>
      <c r="AR7" s="2"/>
      <c r="AS7" s="2"/>
      <c r="AT7" s="2"/>
      <c r="AU7" s="2"/>
      <c r="AV7" s="2"/>
      <c r="AJD7" s="4"/>
      <c r="AJE7" s="4"/>
      <c r="AJF7" s="4"/>
      <c r="AJG7" s="4"/>
      <c r="AJH7" s="4"/>
      <c r="AJI7" s="4"/>
      <c r="AJJ7" s="4"/>
      <c r="AJK7" s="4"/>
      <c r="AJL7" s="4"/>
      <c r="AJM7" s="4"/>
      <c r="AJN7" s="4"/>
      <c r="AJO7" s="4"/>
      <c r="AJP7" s="4"/>
      <c r="AJQ7" s="4"/>
      <c r="AJR7" s="4"/>
      <c r="AJS7" s="4"/>
      <c r="AJT7" s="4"/>
      <c r="AJU7" s="4"/>
      <c r="AKF7" s="4"/>
      <c r="AKG7" s="4"/>
      <c r="AKH7" s="4"/>
      <c r="AKI7" s="4"/>
      <c r="AKJ7" s="4"/>
      <c r="AKK7" s="4"/>
      <c r="AKL7" s="4"/>
      <c r="AKM7" s="4"/>
      <c r="AKN7" s="4"/>
      <c r="AKO7" s="4"/>
      <c r="AKP7" s="4"/>
      <c r="AKQ7" s="4"/>
      <c r="AKR7" s="4"/>
      <c r="AKS7" s="4"/>
      <c r="AKT7" s="4"/>
      <c r="AKU7" s="4"/>
      <c r="AKV7" s="4"/>
      <c r="AKW7" s="4"/>
      <c r="AKX7" s="4"/>
      <c r="AKY7" s="4"/>
      <c r="AKZ7" s="4"/>
      <c r="ALA7" s="4"/>
      <c r="ALB7" s="4"/>
      <c r="ALC7" s="4"/>
      <c r="ALD7" s="4"/>
      <c r="ALE7" s="4"/>
      <c r="ALF7" s="4"/>
      <c r="ALG7" s="4"/>
      <c r="ALH7" s="4"/>
      <c r="ALI7" s="4"/>
      <c r="ALJ7" s="4"/>
      <c r="ALK7" s="4"/>
      <c r="ALL7" s="4"/>
      <c r="ALM7" s="4"/>
      <c r="ALN7" s="4"/>
      <c r="ALO7" s="4"/>
    </row>
    <row r="8" spans="1:1004" s="13" customFormat="1" ht="16.5" customHeight="1">
      <c r="A8" s="44"/>
      <c r="B8" s="50" t="s">
        <v>113</v>
      </c>
      <c r="C8" s="50" t="s">
        <v>114</v>
      </c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46"/>
      <c r="R8" s="51"/>
      <c r="S8" s="51"/>
      <c r="T8" s="51"/>
      <c r="U8" s="46"/>
      <c r="V8" s="51"/>
      <c r="W8" s="51"/>
      <c r="X8" s="51"/>
      <c r="Y8" s="46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49"/>
      <c r="AP8" s="2"/>
      <c r="AQ8" s="2"/>
      <c r="AR8" s="2"/>
      <c r="AS8" s="2"/>
      <c r="AT8" s="2"/>
      <c r="AU8" s="2"/>
      <c r="AV8" s="2"/>
      <c r="AJD8" s="12"/>
      <c r="AJE8" s="12"/>
      <c r="AJF8" s="12"/>
      <c r="AJG8" s="12"/>
      <c r="AJH8" s="12"/>
      <c r="AJI8" s="12"/>
      <c r="AJJ8" s="12"/>
      <c r="AJK8" s="12"/>
      <c r="AJL8" s="12"/>
      <c r="AJM8" s="12"/>
      <c r="AJN8" s="12"/>
      <c r="AJO8" s="12"/>
      <c r="AJP8" s="12"/>
      <c r="AJQ8" s="12"/>
      <c r="AJR8" s="12"/>
      <c r="AJS8" s="12"/>
      <c r="AJT8" s="12"/>
      <c r="AJU8" s="12"/>
      <c r="AKF8" s="12"/>
      <c r="AKG8" s="12"/>
      <c r="AKH8" s="12"/>
      <c r="AKI8" s="12"/>
      <c r="AKJ8" s="12"/>
      <c r="AKK8" s="12"/>
      <c r="AKL8" s="12"/>
      <c r="AKM8" s="12"/>
      <c r="AKN8" s="12"/>
      <c r="AKO8" s="12"/>
      <c r="AKP8" s="12"/>
      <c r="AKQ8" s="12"/>
      <c r="AKR8" s="12"/>
      <c r="AKS8" s="12"/>
      <c r="AKT8" s="12"/>
      <c r="AKU8" s="12"/>
      <c r="AKV8" s="12"/>
      <c r="AKW8" s="12"/>
      <c r="AKX8" s="12"/>
      <c r="AKY8" s="12"/>
      <c r="AKZ8" s="12"/>
      <c r="ALA8" s="12"/>
      <c r="ALB8" s="12"/>
      <c r="ALC8" s="12"/>
      <c r="ALD8" s="12"/>
      <c r="ALE8" s="12"/>
      <c r="ALF8" s="12"/>
      <c r="ALG8" s="12"/>
      <c r="ALH8" s="12"/>
      <c r="ALI8" s="12"/>
      <c r="ALJ8" s="12"/>
      <c r="ALK8" s="12"/>
      <c r="ALL8" s="12"/>
      <c r="ALM8" s="12"/>
      <c r="ALN8" s="12"/>
      <c r="ALO8" s="12"/>
    </row>
    <row r="9" spans="1:1004" s="11" customFormat="1" ht="12.75" customHeight="1">
      <c r="A9" s="44"/>
      <c r="B9" s="50" t="s">
        <v>5</v>
      </c>
      <c r="C9" s="50"/>
      <c r="D9" s="46"/>
      <c r="E9" s="46"/>
      <c r="F9" s="46"/>
      <c r="G9" s="46"/>
      <c r="H9" s="46"/>
      <c r="I9" s="46"/>
      <c r="J9" s="46"/>
      <c r="K9" s="46"/>
      <c r="L9" s="46"/>
      <c r="M9" s="46"/>
      <c r="N9" s="46">
        <f>N10*181</f>
        <v>0</v>
      </c>
      <c r="O9" s="46">
        <f>O10*184</f>
        <v>0</v>
      </c>
      <c r="P9" s="46"/>
      <c r="Q9" s="46"/>
      <c r="R9" s="46">
        <f>R10*181</f>
        <v>0</v>
      </c>
      <c r="S9" s="46">
        <f>S10*184</f>
        <v>0</v>
      </c>
      <c r="T9" s="46"/>
      <c r="U9" s="46"/>
      <c r="V9" s="46">
        <f>V10*181</f>
        <v>0</v>
      </c>
      <c r="W9" s="46">
        <f>W10*184</f>
        <v>0</v>
      </c>
      <c r="X9" s="46"/>
      <c r="Y9" s="46"/>
      <c r="Z9" s="46">
        <f>Z10*181</f>
        <v>0</v>
      </c>
      <c r="AA9" s="46">
        <f>AA10*184</f>
        <v>0</v>
      </c>
      <c r="AB9" s="46"/>
      <c r="AC9" s="46">
        <f>AC10*181</f>
        <v>0</v>
      </c>
      <c r="AD9" s="46">
        <f>AD10*184</f>
        <v>0</v>
      </c>
      <c r="AE9" s="46"/>
      <c r="AF9" s="52"/>
      <c r="AG9" s="52"/>
      <c r="AH9" s="52"/>
      <c r="AI9" s="52"/>
      <c r="AJ9" s="52"/>
      <c r="AK9" s="52"/>
      <c r="AL9" s="52"/>
      <c r="AM9" s="52"/>
      <c r="AN9" s="53"/>
      <c r="AO9" s="54"/>
      <c r="AP9" s="2"/>
      <c r="AQ9" s="2"/>
      <c r="AR9" s="2"/>
      <c r="AS9" s="2"/>
      <c r="AT9" s="2"/>
      <c r="AU9" s="2"/>
      <c r="AV9" s="2"/>
      <c r="AJD9" s="10"/>
      <c r="AJE9" s="10"/>
      <c r="AJF9" s="10"/>
      <c r="AJG9" s="10"/>
      <c r="AJH9" s="10"/>
      <c r="AJI9" s="10"/>
      <c r="AJJ9" s="10"/>
      <c r="AJK9" s="10"/>
      <c r="AJL9" s="10"/>
      <c r="AJM9" s="10"/>
      <c r="AJN9" s="10"/>
      <c r="AJO9" s="10"/>
      <c r="AJP9" s="10"/>
      <c r="AJQ9" s="10"/>
      <c r="AJR9" s="10"/>
      <c r="AJS9" s="10"/>
      <c r="AJT9" s="10"/>
      <c r="AJU9" s="10"/>
      <c r="AKF9" s="10"/>
      <c r="AKG9" s="10"/>
      <c r="AKH9" s="10"/>
      <c r="AKI9" s="10"/>
      <c r="AKJ9" s="10"/>
      <c r="AKK9" s="10"/>
      <c r="AKL9" s="10"/>
      <c r="AKM9" s="10"/>
      <c r="AKN9" s="10"/>
      <c r="AKO9" s="10"/>
      <c r="AKP9" s="10"/>
      <c r="AKQ9" s="10"/>
      <c r="AKR9" s="10"/>
      <c r="AKS9" s="10"/>
      <c r="AKT9" s="10"/>
      <c r="AKU9" s="10"/>
      <c r="AKV9" s="10"/>
      <c r="AKW9" s="10"/>
      <c r="AKX9" s="10"/>
      <c r="AKY9" s="10"/>
      <c r="AKZ9" s="10"/>
      <c r="ALA9" s="10"/>
      <c r="ALB9" s="10"/>
      <c r="ALC9" s="10"/>
      <c r="ALD9" s="10"/>
      <c r="ALE9" s="10"/>
      <c r="ALF9" s="10"/>
      <c r="ALG9" s="10"/>
      <c r="ALH9" s="10"/>
      <c r="ALI9" s="10"/>
      <c r="ALJ9" s="10"/>
      <c r="ALK9" s="10"/>
      <c r="ALL9" s="10"/>
      <c r="ALM9" s="10"/>
      <c r="ALN9" s="10"/>
      <c r="ALO9" s="10"/>
    </row>
    <row r="10" spans="1:1004" s="11" customFormat="1" ht="13.5" customHeight="1">
      <c r="A10" s="44"/>
      <c r="B10" s="55" t="s">
        <v>6</v>
      </c>
      <c r="C10" s="50" t="s">
        <v>115</v>
      </c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>
        <v>0</v>
      </c>
      <c r="P10" s="46"/>
      <c r="Q10" s="46"/>
      <c r="R10" s="46"/>
      <c r="S10" s="46">
        <v>0</v>
      </c>
      <c r="T10" s="46"/>
      <c r="U10" s="46"/>
      <c r="V10" s="46"/>
      <c r="W10" s="46">
        <v>0</v>
      </c>
      <c r="X10" s="46"/>
      <c r="Y10" s="46"/>
      <c r="Z10" s="46"/>
      <c r="AA10" s="46">
        <v>0</v>
      </c>
      <c r="AB10" s="46"/>
      <c r="AC10" s="46"/>
      <c r="AD10" s="46">
        <v>0</v>
      </c>
      <c r="AE10" s="46"/>
      <c r="AF10" s="52"/>
      <c r="AG10" s="52"/>
      <c r="AH10" s="52"/>
      <c r="AI10" s="52"/>
      <c r="AJ10" s="52"/>
      <c r="AK10" s="52"/>
      <c r="AL10" s="52"/>
      <c r="AM10" s="52"/>
      <c r="AN10" s="53"/>
      <c r="AO10" s="56"/>
      <c r="AP10" s="2"/>
      <c r="AQ10" s="2"/>
      <c r="AR10" s="2"/>
      <c r="AS10" s="2"/>
      <c r="AT10" s="2"/>
      <c r="AU10" s="2"/>
      <c r="AV10" s="2"/>
      <c r="AJD10" s="10"/>
      <c r="AJE10" s="10"/>
      <c r="AJF10" s="10"/>
      <c r="AJG10" s="10"/>
      <c r="AJH10" s="10"/>
      <c r="AJI10" s="10"/>
      <c r="AJJ10" s="10"/>
      <c r="AJK10" s="10"/>
      <c r="AJL10" s="10"/>
      <c r="AJM10" s="10"/>
      <c r="AJN10" s="10"/>
      <c r="AJO10" s="10"/>
      <c r="AJP10" s="10"/>
      <c r="AJQ10" s="10"/>
      <c r="AJR10" s="10"/>
      <c r="AJS10" s="10"/>
      <c r="AJT10" s="10"/>
      <c r="AJU10" s="10"/>
      <c r="AKF10" s="10"/>
      <c r="AKG10" s="10"/>
      <c r="AKH10" s="10"/>
      <c r="AKI10" s="10"/>
      <c r="AKJ10" s="10"/>
      <c r="AKK10" s="10"/>
      <c r="AKL10" s="10"/>
      <c r="AKM10" s="10"/>
      <c r="AKN10" s="10"/>
      <c r="AKO10" s="10"/>
      <c r="AKP10" s="10"/>
      <c r="AKQ10" s="10"/>
      <c r="AKR10" s="10"/>
      <c r="AKS10" s="10"/>
      <c r="AKT10" s="10"/>
      <c r="AKU10" s="10"/>
      <c r="AKV10" s="10"/>
      <c r="AKW10" s="10"/>
      <c r="AKX10" s="10"/>
      <c r="AKY10" s="10"/>
      <c r="AKZ10" s="10"/>
      <c r="ALA10" s="10"/>
      <c r="ALB10" s="10"/>
      <c r="ALC10" s="10"/>
      <c r="ALD10" s="10"/>
      <c r="ALE10" s="10"/>
      <c r="ALF10" s="10"/>
      <c r="ALG10" s="10"/>
      <c r="ALH10" s="10"/>
      <c r="ALI10" s="10"/>
      <c r="ALJ10" s="10"/>
      <c r="ALK10" s="10"/>
      <c r="ALL10" s="10"/>
      <c r="ALM10" s="10"/>
      <c r="ALN10" s="10"/>
      <c r="ALO10" s="10"/>
    </row>
    <row r="11" spans="1:1004" s="11" customFormat="1" ht="26.25" customHeight="1">
      <c r="A11" s="44"/>
      <c r="B11" s="57" t="s">
        <v>116</v>
      </c>
      <c r="C11" s="57" t="s">
        <v>4</v>
      </c>
      <c r="D11" s="46">
        <f>D12+D14+D16+D19</f>
        <v>0</v>
      </c>
      <c r="E11" s="46">
        <f>E12+E14+E16+E19</f>
        <v>0</v>
      </c>
      <c r="F11" s="46">
        <f>F12+F14+F16+F19</f>
        <v>0</v>
      </c>
      <c r="G11" s="46">
        <f>G12+G14+G16+G19</f>
        <v>0</v>
      </c>
      <c r="H11" s="46">
        <f>H12+H14+H16+H19</f>
        <v>0</v>
      </c>
      <c r="I11" s="46">
        <f t="shared" ref="I11:Y11" si="0">I12+I14+I16+I19</f>
        <v>0</v>
      </c>
      <c r="J11" s="46">
        <f>J12+J14+J16+J19</f>
        <v>0</v>
      </c>
      <c r="K11" s="46">
        <f>K12+K14+K16+K19</f>
        <v>0</v>
      </c>
      <c r="L11" s="46">
        <f>L12+L14+L16+L19</f>
        <v>0</v>
      </c>
      <c r="M11" s="46">
        <f t="shared" si="0"/>
        <v>0</v>
      </c>
      <c r="N11" s="46">
        <f t="shared" si="0"/>
        <v>24</v>
      </c>
      <c r="O11" s="46">
        <f t="shared" si="0"/>
        <v>24</v>
      </c>
      <c r="P11" s="46">
        <f>P12+P14+P16+P19</f>
        <v>24</v>
      </c>
      <c r="Q11" s="46">
        <f t="shared" si="0"/>
        <v>0</v>
      </c>
      <c r="R11" s="46">
        <f t="shared" ref="R11:S11" si="1">R12+R14+R16+R19</f>
        <v>24</v>
      </c>
      <c r="S11" s="46">
        <f t="shared" si="1"/>
        <v>24</v>
      </c>
      <c r="T11" s="46">
        <f>T12+T14+T16+T19</f>
        <v>24</v>
      </c>
      <c r="U11" s="46">
        <f t="shared" si="0"/>
        <v>0</v>
      </c>
      <c r="V11" s="46">
        <f t="shared" ref="V11:W11" si="2">V12+V14+V16+V19</f>
        <v>24</v>
      </c>
      <c r="W11" s="46">
        <f t="shared" si="2"/>
        <v>24</v>
      </c>
      <c r="X11" s="46">
        <f>X12+X14+X16+X19</f>
        <v>24</v>
      </c>
      <c r="Y11" s="46">
        <f t="shared" si="0"/>
        <v>0</v>
      </c>
      <c r="Z11" s="46">
        <f t="shared" ref="Z11:AA11" si="3">Z12+Z14+Z16+Z19</f>
        <v>24</v>
      </c>
      <c r="AA11" s="46">
        <f t="shared" si="3"/>
        <v>24</v>
      </c>
      <c r="AB11" s="46">
        <f>AB12+AB14+AB16+AB19</f>
        <v>24</v>
      </c>
      <c r="AC11" s="46">
        <f t="shared" ref="AC11:AD11" si="4">AC12+AC14+AC16+AC19</f>
        <v>24</v>
      </c>
      <c r="AD11" s="46">
        <f t="shared" si="4"/>
        <v>24</v>
      </c>
      <c r="AE11" s="46">
        <f>AE12+AE14+AE16+AE19</f>
        <v>24</v>
      </c>
      <c r="AF11" s="52">
        <f>AF12+AF14+AF16+AF19</f>
        <v>0</v>
      </c>
      <c r="AG11" s="52">
        <f>AG12+AG14+AG16+AG19</f>
        <v>0</v>
      </c>
      <c r="AH11" s="52">
        <f>AF11+AG11</f>
        <v>0</v>
      </c>
      <c r="AI11" s="52">
        <f>AI12+AI14+AI16+AI19</f>
        <v>0</v>
      </c>
      <c r="AJ11" s="52">
        <f>AH11+AI11</f>
        <v>0</v>
      </c>
      <c r="AK11" s="52">
        <f>AE11-AJ11</f>
        <v>24</v>
      </c>
      <c r="AL11" s="52">
        <f t="shared" ref="AL11:AM11" si="5">AL12+AL14+AL16+AL19</f>
        <v>0</v>
      </c>
      <c r="AM11" s="52">
        <f t="shared" si="5"/>
        <v>0</v>
      </c>
      <c r="AN11" s="53">
        <f>AN12+AN14+AN16+AN19</f>
        <v>0</v>
      </c>
      <c r="AO11" s="56"/>
      <c r="AJD11" s="10"/>
      <c r="AJE11" s="10"/>
      <c r="AJF11" s="10"/>
      <c r="AJG11" s="10"/>
      <c r="AJH11" s="10"/>
      <c r="AJI11" s="10"/>
      <c r="AJJ11" s="10"/>
      <c r="AJK11" s="10"/>
      <c r="AJL11" s="10"/>
      <c r="AJM11" s="10"/>
      <c r="AJN11" s="10"/>
      <c r="AJO11" s="10"/>
      <c r="AJP11" s="10"/>
      <c r="AJQ11" s="10"/>
      <c r="AJR11" s="10"/>
      <c r="AJS11" s="10"/>
      <c r="AJT11" s="10"/>
      <c r="AJU11" s="10"/>
    </row>
    <row r="12" spans="1:1004" s="9" customFormat="1" ht="35.25" customHeight="1">
      <c r="A12" s="44"/>
      <c r="B12" s="58" t="s">
        <v>7</v>
      </c>
      <c r="C12" s="57" t="s">
        <v>4</v>
      </c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>
        <v>24</v>
      </c>
      <c r="O12" s="46">
        <v>24</v>
      </c>
      <c r="P12" s="46">
        <v>24</v>
      </c>
      <c r="Q12" s="46"/>
      <c r="R12" s="46">
        <v>24</v>
      </c>
      <c r="S12" s="46">
        <v>24</v>
      </c>
      <c r="T12" s="46">
        <v>24</v>
      </c>
      <c r="U12" s="46"/>
      <c r="V12" s="46">
        <v>24</v>
      </c>
      <c r="W12" s="46">
        <v>24</v>
      </c>
      <c r="X12" s="46">
        <v>24</v>
      </c>
      <c r="Y12" s="46"/>
      <c r="Z12" s="46">
        <v>24</v>
      </c>
      <c r="AA12" s="46">
        <v>24</v>
      </c>
      <c r="AB12" s="46">
        <v>24</v>
      </c>
      <c r="AC12" s="46">
        <v>24</v>
      </c>
      <c r="AD12" s="46">
        <v>24</v>
      </c>
      <c r="AE12" s="46">
        <v>24</v>
      </c>
      <c r="AF12" s="52"/>
      <c r="AG12" s="52"/>
      <c r="AH12" s="52">
        <f t="shared" ref="AH12:AH19" si="6">AF12+AG12</f>
        <v>0</v>
      </c>
      <c r="AI12" s="52"/>
      <c r="AJ12" s="52">
        <f t="shared" ref="AJ12:AJ19" si="7">AH12+AI12</f>
        <v>0</v>
      </c>
      <c r="AK12" s="52">
        <f t="shared" ref="AK12:AK19" si="8">AE12-AJ12</f>
        <v>24</v>
      </c>
      <c r="AL12" s="52"/>
      <c r="AM12" s="52"/>
      <c r="AN12" s="53"/>
      <c r="AO12" s="56"/>
    </row>
    <row r="13" spans="1:1004" ht="25.15" hidden="1" customHeight="1">
      <c r="A13" s="44"/>
      <c r="B13" s="58" t="s">
        <v>8</v>
      </c>
      <c r="C13" s="57" t="s">
        <v>4</v>
      </c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52"/>
      <c r="AG13" s="52"/>
      <c r="AH13" s="52">
        <f t="shared" si="6"/>
        <v>0</v>
      </c>
      <c r="AI13" s="52"/>
      <c r="AJ13" s="52">
        <f t="shared" si="7"/>
        <v>0</v>
      </c>
      <c r="AK13" s="52">
        <f t="shared" si="8"/>
        <v>0</v>
      </c>
      <c r="AL13" s="52"/>
      <c r="AM13" s="52"/>
      <c r="AN13" s="53"/>
      <c r="AO13" s="56"/>
    </row>
    <row r="14" spans="1:1004" s="13" customFormat="1" ht="25.15" hidden="1" customHeight="1">
      <c r="A14" s="44"/>
      <c r="B14" s="58" t="s">
        <v>9</v>
      </c>
      <c r="C14" s="57" t="s">
        <v>4</v>
      </c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52"/>
      <c r="AG14" s="52"/>
      <c r="AH14" s="52">
        <f t="shared" si="6"/>
        <v>0</v>
      </c>
      <c r="AI14" s="52"/>
      <c r="AJ14" s="52">
        <f t="shared" si="7"/>
        <v>0</v>
      </c>
      <c r="AK14" s="52">
        <f t="shared" si="8"/>
        <v>0</v>
      </c>
      <c r="AL14" s="52"/>
      <c r="AM14" s="52"/>
      <c r="AN14" s="53"/>
      <c r="AO14" s="56"/>
    </row>
    <row r="15" spans="1:1004" ht="25.15" hidden="1" customHeight="1">
      <c r="A15" s="44"/>
      <c r="B15" s="58" t="s">
        <v>10</v>
      </c>
      <c r="C15" s="57" t="s">
        <v>4</v>
      </c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52"/>
      <c r="AG15" s="52"/>
      <c r="AH15" s="52">
        <f t="shared" si="6"/>
        <v>0</v>
      </c>
      <c r="AI15" s="52"/>
      <c r="AJ15" s="52">
        <f t="shared" si="7"/>
        <v>0</v>
      </c>
      <c r="AK15" s="52">
        <f t="shared" si="8"/>
        <v>0</v>
      </c>
      <c r="AL15" s="52"/>
      <c r="AM15" s="52"/>
      <c r="AN15" s="53"/>
      <c r="AO15" s="56"/>
    </row>
    <row r="16" spans="1:1004" s="9" customFormat="1" ht="25.15" hidden="1" customHeight="1">
      <c r="A16" s="44"/>
      <c r="B16" s="59" t="s">
        <v>11</v>
      </c>
      <c r="C16" s="57" t="s">
        <v>4</v>
      </c>
      <c r="D16" s="46">
        <f t="shared" ref="D16:H16" si="9">D17+D18</f>
        <v>0</v>
      </c>
      <c r="E16" s="46">
        <f t="shared" si="9"/>
        <v>0</v>
      </c>
      <c r="F16" s="46">
        <f t="shared" si="9"/>
        <v>0</v>
      </c>
      <c r="G16" s="46">
        <f t="shared" si="9"/>
        <v>0</v>
      </c>
      <c r="H16" s="46">
        <f t="shared" si="9"/>
        <v>0</v>
      </c>
      <c r="I16" s="46">
        <f t="shared" ref="I16:Y16" si="10">I17+I18</f>
        <v>0</v>
      </c>
      <c r="J16" s="46">
        <f t="shared" si="10"/>
        <v>0</v>
      </c>
      <c r="K16" s="46">
        <f t="shared" si="10"/>
        <v>0</v>
      </c>
      <c r="L16" s="46">
        <f t="shared" si="10"/>
        <v>0</v>
      </c>
      <c r="M16" s="46">
        <f t="shared" si="10"/>
        <v>0</v>
      </c>
      <c r="N16" s="46">
        <f t="shared" si="10"/>
        <v>0</v>
      </c>
      <c r="O16" s="46">
        <f t="shared" si="10"/>
        <v>0</v>
      </c>
      <c r="P16" s="46">
        <f t="shared" si="10"/>
        <v>0</v>
      </c>
      <c r="Q16" s="46">
        <f t="shared" si="10"/>
        <v>0</v>
      </c>
      <c r="R16" s="46">
        <f t="shared" ref="R16:T16" si="11">R17+R18</f>
        <v>0</v>
      </c>
      <c r="S16" s="46">
        <f t="shared" si="11"/>
        <v>0</v>
      </c>
      <c r="T16" s="46">
        <f t="shared" si="11"/>
        <v>0</v>
      </c>
      <c r="U16" s="46">
        <f t="shared" si="10"/>
        <v>0</v>
      </c>
      <c r="V16" s="46">
        <f t="shared" ref="V16:X16" si="12">V17+V18</f>
        <v>0</v>
      </c>
      <c r="W16" s="46">
        <f t="shared" si="12"/>
        <v>0</v>
      </c>
      <c r="X16" s="46">
        <f t="shared" si="12"/>
        <v>0</v>
      </c>
      <c r="Y16" s="46">
        <f t="shared" si="10"/>
        <v>0</v>
      </c>
      <c r="Z16" s="46">
        <f t="shared" ref="Z16:AE16" si="13">Z17+Z18</f>
        <v>0</v>
      </c>
      <c r="AA16" s="46">
        <f t="shared" si="13"/>
        <v>0</v>
      </c>
      <c r="AB16" s="46">
        <f t="shared" si="13"/>
        <v>0</v>
      </c>
      <c r="AC16" s="46">
        <f t="shared" si="13"/>
        <v>0</v>
      </c>
      <c r="AD16" s="46">
        <f t="shared" si="13"/>
        <v>0</v>
      </c>
      <c r="AE16" s="46">
        <f t="shared" si="13"/>
        <v>0</v>
      </c>
      <c r="AF16" s="52">
        <f>AF17+AF18</f>
        <v>0</v>
      </c>
      <c r="AG16" s="52">
        <f>AG17+AG18</f>
        <v>0</v>
      </c>
      <c r="AH16" s="52">
        <f t="shared" si="6"/>
        <v>0</v>
      </c>
      <c r="AI16" s="52">
        <f>AI17+AI18</f>
        <v>0</v>
      </c>
      <c r="AJ16" s="52">
        <f t="shared" si="7"/>
        <v>0</v>
      </c>
      <c r="AK16" s="52">
        <f t="shared" si="8"/>
        <v>0</v>
      </c>
      <c r="AL16" s="52">
        <f t="shared" ref="AL16:AM16" si="14">AL17+AL18</f>
        <v>0</v>
      </c>
      <c r="AM16" s="52">
        <f t="shared" si="14"/>
        <v>0</v>
      </c>
      <c r="AN16" s="53">
        <f>AN17+AN18</f>
        <v>0</v>
      </c>
      <c r="AO16" s="56"/>
    </row>
    <row r="17" spans="1:41" ht="25.15" hidden="1" customHeight="1">
      <c r="A17" s="44"/>
      <c r="B17" s="50" t="s">
        <v>12</v>
      </c>
      <c r="C17" s="57" t="s">
        <v>4</v>
      </c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52"/>
      <c r="AG17" s="52"/>
      <c r="AH17" s="52">
        <f t="shared" si="6"/>
        <v>0</v>
      </c>
      <c r="AI17" s="52"/>
      <c r="AJ17" s="52">
        <f t="shared" si="7"/>
        <v>0</v>
      </c>
      <c r="AK17" s="52">
        <f t="shared" si="8"/>
        <v>0</v>
      </c>
      <c r="AL17" s="52"/>
      <c r="AM17" s="52"/>
      <c r="AN17" s="53"/>
      <c r="AO17" s="56"/>
    </row>
    <row r="18" spans="1:41" ht="25.15" hidden="1" customHeight="1">
      <c r="A18" s="44"/>
      <c r="B18" s="50" t="s">
        <v>13</v>
      </c>
      <c r="C18" s="57" t="s">
        <v>4</v>
      </c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52"/>
      <c r="AG18" s="52"/>
      <c r="AH18" s="52">
        <f t="shared" si="6"/>
        <v>0</v>
      </c>
      <c r="AI18" s="52"/>
      <c r="AJ18" s="52">
        <f t="shared" si="7"/>
        <v>0</v>
      </c>
      <c r="AK18" s="52">
        <f t="shared" si="8"/>
        <v>0</v>
      </c>
      <c r="AL18" s="52"/>
      <c r="AM18" s="52"/>
      <c r="AN18" s="53"/>
      <c r="AO18" s="56"/>
    </row>
    <row r="19" spans="1:41" ht="25.15" hidden="1" customHeight="1">
      <c r="A19" s="44"/>
      <c r="B19" s="50" t="s">
        <v>14</v>
      </c>
      <c r="C19" s="57" t="s">
        <v>4</v>
      </c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52"/>
      <c r="AG19" s="52"/>
      <c r="AH19" s="52">
        <f t="shared" si="6"/>
        <v>0</v>
      </c>
      <c r="AI19" s="52"/>
      <c r="AJ19" s="52">
        <f t="shared" si="7"/>
        <v>0</v>
      </c>
      <c r="AK19" s="52">
        <f t="shared" si="8"/>
        <v>0</v>
      </c>
      <c r="AL19" s="52"/>
      <c r="AM19" s="52"/>
      <c r="AN19" s="53"/>
      <c r="AO19" s="56"/>
    </row>
    <row r="20" spans="1:41" s="11" customFormat="1" ht="31.9" customHeight="1">
      <c r="A20" s="60">
        <v>0</v>
      </c>
      <c r="B20" s="61" t="s">
        <v>117</v>
      </c>
      <c r="C20" s="62" t="s">
        <v>118</v>
      </c>
      <c r="D20" s="63">
        <f t="shared" ref="D20:H20" si="15">+D21+D209</f>
        <v>0</v>
      </c>
      <c r="E20" s="63">
        <f t="shared" si="15"/>
        <v>0</v>
      </c>
      <c r="F20" s="63">
        <f t="shared" si="15"/>
        <v>0</v>
      </c>
      <c r="G20" s="63">
        <f t="shared" si="15"/>
        <v>0</v>
      </c>
      <c r="H20" s="63">
        <f t="shared" si="15"/>
        <v>0</v>
      </c>
      <c r="I20" s="63">
        <f t="shared" ref="I20:Y20" si="16">+I21+I209</f>
        <v>0</v>
      </c>
      <c r="J20" s="63">
        <f t="shared" si="16"/>
        <v>0</v>
      </c>
      <c r="K20" s="63">
        <f t="shared" si="16"/>
        <v>0</v>
      </c>
      <c r="L20" s="63">
        <f t="shared" si="16"/>
        <v>0</v>
      </c>
      <c r="M20" s="63">
        <f t="shared" si="16"/>
        <v>0</v>
      </c>
      <c r="N20" s="64">
        <f t="shared" ref="N20:N25" si="17">P20*0.5</f>
        <v>27720.55</v>
      </c>
      <c r="O20" s="64">
        <f t="shared" ref="O20:O25" si="18">P20-N20</f>
        <v>27720.55</v>
      </c>
      <c r="P20" s="63">
        <f>+P21+P209</f>
        <v>55441.1</v>
      </c>
      <c r="Q20" s="63">
        <f t="shared" si="16"/>
        <v>-250</v>
      </c>
      <c r="R20" s="64">
        <f t="shared" ref="R20:R25" si="19">T20*0.5</f>
        <v>27720.55</v>
      </c>
      <c r="S20" s="64">
        <f t="shared" ref="S20:S25" si="20">T20-R20</f>
        <v>27720.55</v>
      </c>
      <c r="T20" s="63">
        <f>+T21+T209</f>
        <v>55441.1</v>
      </c>
      <c r="U20" s="63">
        <f t="shared" si="16"/>
        <v>-250</v>
      </c>
      <c r="V20" s="64">
        <f t="shared" ref="V20:V25" si="21">X20*0.5</f>
        <v>27720.55</v>
      </c>
      <c r="W20" s="64">
        <f t="shared" ref="W20:W25" si="22">X20-V20</f>
        <v>27720.55</v>
      </c>
      <c r="X20" s="63">
        <f>+X21+X209</f>
        <v>55441.1</v>
      </c>
      <c r="Y20" s="63">
        <f t="shared" si="16"/>
        <v>-250</v>
      </c>
      <c r="Z20" s="64">
        <f t="shared" ref="Z20:Z25" si="23">AB20*0.5</f>
        <v>27720.55</v>
      </c>
      <c r="AA20" s="64">
        <f t="shared" ref="AA20:AA25" si="24">AB20-Z20</f>
        <v>27720.55</v>
      </c>
      <c r="AB20" s="63">
        <f>+AB21+AB209</f>
        <v>55441.1</v>
      </c>
      <c r="AC20" s="64">
        <f t="shared" ref="AC20:AC25" si="25">AE20*0.5</f>
        <v>27720.55</v>
      </c>
      <c r="AD20" s="64">
        <f t="shared" ref="AD20:AD25" si="26">AE20-AC20</f>
        <v>27720.55</v>
      </c>
      <c r="AE20" s="63">
        <f>+AE21+AE209</f>
        <v>55441.1</v>
      </c>
      <c r="AF20" s="52">
        <f>AC20*0.5</f>
        <v>13860.275</v>
      </c>
      <c r="AG20" s="52">
        <f>AC20-AF20</f>
        <v>13860.275</v>
      </c>
      <c r="AH20" s="52">
        <f>AF20+AG20</f>
        <v>27720.55</v>
      </c>
      <c r="AI20" s="52">
        <f>AD20*0.5</f>
        <v>13860.275</v>
      </c>
      <c r="AJ20" s="52">
        <f>AH20+AI20</f>
        <v>41580.824999999997</v>
      </c>
      <c r="AK20" s="52">
        <f>AE20-AJ20</f>
        <v>13860.275000000001</v>
      </c>
      <c r="AL20" s="65">
        <f t="shared" ref="AL20:AM20" ca="1" si="27">+AL21+AL209</f>
        <v>0</v>
      </c>
      <c r="AM20" s="65">
        <f t="shared" ca="1" si="27"/>
        <v>0</v>
      </c>
      <c r="AN20" s="66">
        <f ca="1">+AN21+AN209</f>
        <v>0</v>
      </c>
      <c r="AO20" s="67"/>
    </row>
    <row r="21" spans="1:41" s="11" customFormat="1" ht="25.15" customHeight="1">
      <c r="A21" s="44">
        <v>0</v>
      </c>
      <c r="B21" s="68" t="s">
        <v>119</v>
      </c>
      <c r="C21" s="50" t="s">
        <v>118</v>
      </c>
      <c r="D21" s="46">
        <f t="shared" ref="D21:H21" si="28">+D22+D42+D126+D137+D144+D167+D184+D189</f>
        <v>0</v>
      </c>
      <c r="E21" s="46">
        <f t="shared" si="28"/>
        <v>0</v>
      </c>
      <c r="F21" s="46">
        <f t="shared" si="28"/>
        <v>0</v>
      </c>
      <c r="G21" s="46">
        <f t="shared" si="28"/>
        <v>0</v>
      </c>
      <c r="H21" s="46">
        <f t="shared" si="28"/>
        <v>0</v>
      </c>
      <c r="I21" s="46">
        <f t="shared" ref="I21:Y21" si="29">+I22+I42+I126+I137+I144+I167+I184+I189</f>
        <v>0</v>
      </c>
      <c r="J21" s="46">
        <f t="shared" si="29"/>
        <v>0</v>
      </c>
      <c r="K21" s="46">
        <f t="shared" si="29"/>
        <v>0</v>
      </c>
      <c r="L21" s="46">
        <f t="shared" si="29"/>
        <v>0</v>
      </c>
      <c r="M21" s="46">
        <f t="shared" si="29"/>
        <v>0</v>
      </c>
      <c r="N21" s="45">
        <f t="shared" si="17"/>
        <v>27720.55</v>
      </c>
      <c r="O21" s="45">
        <f t="shared" si="18"/>
        <v>27720.55</v>
      </c>
      <c r="P21" s="46">
        <f t="shared" ref="P21" si="30">+P22+P42+P126+P137+P144+P167+P184+P189</f>
        <v>55441.1</v>
      </c>
      <c r="Q21" s="46">
        <f t="shared" si="29"/>
        <v>-250</v>
      </c>
      <c r="R21" s="45">
        <f t="shared" si="19"/>
        <v>27720.55</v>
      </c>
      <c r="S21" s="45">
        <f t="shared" si="20"/>
        <v>27720.55</v>
      </c>
      <c r="T21" s="46">
        <f t="shared" ref="T21" si="31">+T22+T42+T126+T137+T144+T167+T184+T189</f>
        <v>55441.1</v>
      </c>
      <c r="U21" s="46">
        <f t="shared" si="29"/>
        <v>-250</v>
      </c>
      <c r="V21" s="45">
        <f t="shared" si="21"/>
        <v>27720.55</v>
      </c>
      <c r="W21" s="45">
        <f t="shared" si="22"/>
        <v>27720.55</v>
      </c>
      <c r="X21" s="46">
        <f t="shared" ref="X21" si="32">+X22+X42+X126+X137+X144+X167+X184+X189</f>
        <v>55441.1</v>
      </c>
      <c r="Y21" s="46">
        <f t="shared" si="29"/>
        <v>-250</v>
      </c>
      <c r="Z21" s="45">
        <f t="shared" si="23"/>
        <v>27720.55</v>
      </c>
      <c r="AA21" s="45">
        <f t="shared" si="24"/>
        <v>27720.55</v>
      </c>
      <c r="AB21" s="46">
        <f t="shared" ref="AB21" si="33">+AB22+AB42+AB126+AB137+AB144+AB167+AB184+AB189</f>
        <v>55441.1</v>
      </c>
      <c r="AC21" s="45">
        <f t="shared" si="25"/>
        <v>27720.55</v>
      </c>
      <c r="AD21" s="45">
        <f t="shared" si="26"/>
        <v>27720.55</v>
      </c>
      <c r="AE21" s="46">
        <f t="shared" ref="AE21" si="34">+AE22+AE42+AE126+AE137+AE144+AE167+AE184+AE189</f>
        <v>55441.1</v>
      </c>
      <c r="AF21" s="52">
        <f t="shared" ref="AF21:AF84" si="35">AC21*0.5</f>
        <v>13860.275</v>
      </c>
      <c r="AG21" s="52">
        <f t="shared" ref="AG21:AG84" si="36">AC21-AF21</f>
        <v>13860.275</v>
      </c>
      <c r="AH21" s="52">
        <f t="shared" ref="AH21:AH84" si="37">AF21+AG21</f>
        <v>27720.55</v>
      </c>
      <c r="AI21" s="52">
        <f t="shared" ref="AI21:AI84" si="38">AD21*0.5</f>
        <v>13860.275</v>
      </c>
      <c r="AJ21" s="52">
        <f t="shared" ref="AJ21:AJ84" si="39">AH21+AI21</f>
        <v>41580.824999999997</v>
      </c>
      <c r="AK21" s="52">
        <f t="shared" ref="AK21:AK84" si="40">AE21-AJ21</f>
        <v>13860.275000000001</v>
      </c>
      <c r="AL21" s="52">
        <f t="shared" ref="AL21:AM21" ca="1" si="41">+AL22+AL42+AL126+AL137+AL144+AL167+AL184+AL189</f>
        <v>0</v>
      </c>
      <c r="AM21" s="52">
        <f t="shared" ca="1" si="41"/>
        <v>0</v>
      </c>
      <c r="AN21" s="53">
        <f ca="1">+AN22+AN42+AN126+AN137+AN144+AN167+AN184+AN189</f>
        <v>0</v>
      </c>
      <c r="AO21" s="56"/>
    </row>
    <row r="22" spans="1:41" s="9" customFormat="1" ht="25.15" customHeight="1">
      <c r="A22" s="44">
        <v>0</v>
      </c>
      <c r="B22" s="68" t="s">
        <v>120</v>
      </c>
      <c r="C22" s="50" t="s">
        <v>118</v>
      </c>
      <c r="D22" s="46">
        <f t="shared" ref="D22:H22" si="42">+D23+D38+D40</f>
        <v>0</v>
      </c>
      <c r="E22" s="46">
        <f t="shared" si="42"/>
        <v>0</v>
      </c>
      <c r="F22" s="46">
        <f t="shared" si="42"/>
        <v>0</v>
      </c>
      <c r="G22" s="46">
        <f t="shared" si="42"/>
        <v>0</v>
      </c>
      <c r="H22" s="46">
        <f t="shared" si="42"/>
        <v>0</v>
      </c>
      <c r="I22" s="46">
        <f t="shared" ref="I22:Y22" si="43">+I23+I38+I40</f>
        <v>0</v>
      </c>
      <c r="J22" s="46">
        <f t="shared" si="43"/>
        <v>0</v>
      </c>
      <c r="K22" s="46">
        <f t="shared" si="43"/>
        <v>0</v>
      </c>
      <c r="L22" s="46">
        <f t="shared" si="43"/>
        <v>0</v>
      </c>
      <c r="M22" s="46">
        <f t="shared" si="43"/>
        <v>0</v>
      </c>
      <c r="N22" s="45">
        <f t="shared" si="17"/>
        <v>18616.55</v>
      </c>
      <c r="O22" s="45">
        <f t="shared" si="18"/>
        <v>18616.55</v>
      </c>
      <c r="P22" s="46">
        <f t="shared" ref="P22" si="44">+P23+P38+P40</f>
        <v>37233.1</v>
      </c>
      <c r="Q22" s="46">
        <f t="shared" si="43"/>
        <v>0</v>
      </c>
      <c r="R22" s="45">
        <f t="shared" si="19"/>
        <v>18616.55</v>
      </c>
      <c r="S22" s="45">
        <f t="shared" si="20"/>
        <v>18616.55</v>
      </c>
      <c r="T22" s="46">
        <f t="shared" ref="T22" si="45">+T23+T38+T40</f>
        <v>37233.1</v>
      </c>
      <c r="U22" s="46">
        <f t="shared" si="43"/>
        <v>0</v>
      </c>
      <c r="V22" s="45">
        <f t="shared" si="21"/>
        <v>18616.55</v>
      </c>
      <c r="W22" s="45">
        <f t="shared" si="22"/>
        <v>18616.55</v>
      </c>
      <c r="X22" s="46">
        <f t="shared" ref="X22" si="46">+X23+X38+X40</f>
        <v>37233.1</v>
      </c>
      <c r="Y22" s="46">
        <f t="shared" si="43"/>
        <v>0</v>
      </c>
      <c r="Z22" s="45">
        <f t="shared" si="23"/>
        <v>18616.55</v>
      </c>
      <c r="AA22" s="45">
        <f t="shared" si="24"/>
        <v>18616.55</v>
      </c>
      <c r="AB22" s="46">
        <f t="shared" ref="AB22" si="47">+AB23+AB38+AB40</f>
        <v>37233.1</v>
      </c>
      <c r="AC22" s="45">
        <f t="shared" si="25"/>
        <v>18616.55</v>
      </c>
      <c r="AD22" s="45">
        <f t="shared" si="26"/>
        <v>18616.55</v>
      </c>
      <c r="AE22" s="46">
        <f t="shared" ref="AE22" si="48">+AE23+AE38+AE40</f>
        <v>37233.1</v>
      </c>
      <c r="AF22" s="52">
        <f t="shared" si="35"/>
        <v>9308.2749999999996</v>
      </c>
      <c r="AG22" s="52">
        <f t="shared" si="36"/>
        <v>9308.2749999999996</v>
      </c>
      <c r="AH22" s="52">
        <f t="shared" si="37"/>
        <v>18616.55</v>
      </c>
      <c r="AI22" s="52">
        <f t="shared" si="38"/>
        <v>9308.2749999999996</v>
      </c>
      <c r="AJ22" s="52">
        <f t="shared" si="39"/>
        <v>27924.824999999997</v>
      </c>
      <c r="AK22" s="52">
        <f t="shared" si="40"/>
        <v>9308.2750000000015</v>
      </c>
      <c r="AL22" s="52">
        <f t="shared" ref="AL22:AM22" si="49">+AL23+AL38+AL40</f>
        <v>0</v>
      </c>
      <c r="AM22" s="52">
        <f t="shared" si="49"/>
        <v>0</v>
      </c>
      <c r="AN22" s="53">
        <f>+AN23+AN38+AN40</f>
        <v>0</v>
      </c>
      <c r="AO22" s="56"/>
    </row>
    <row r="23" spans="1:41" s="9" customFormat="1" ht="25.15" customHeight="1">
      <c r="A23" s="44">
        <v>0</v>
      </c>
      <c r="B23" s="68" t="s">
        <v>121</v>
      </c>
      <c r="C23" s="50" t="s">
        <v>118</v>
      </c>
      <c r="D23" s="46">
        <f t="shared" ref="D23:H23" si="50">+D25+D34+D35+D36+D37</f>
        <v>0</v>
      </c>
      <c r="E23" s="46">
        <f t="shared" si="50"/>
        <v>0</v>
      </c>
      <c r="F23" s="46">
        <f t="shared" si="50"/>
        <v>0</v>
      </c>
      <c r="G23" s="46">
        <f t="shared" si="50"/>
        <v>0</v>
      </c>
      <c r="H23" s="46">
        <f t="shared" si="50"/>
        <v>0</v>
      </c>
      <c r="I23" s="46">
        <f t="shared" ref="I23:Y23" si="51">+I25+I34+I35+I36+I37</f>
        <v>0</v>
      </c>
      <c r="J23" s="46">
        <f t="shared" si="51"/>
        <v>0</v>
      </c>
      <c r="K23" s="46">
        <f t="shared" si="51"/>
        <v>0</v>
      </c>
      <c r="L23" s="46">
        <f t="shared" si="51"/>
        <v>0</v>
      </c>
      <c r="M23" s="46">
        <f t="shared" si="51"/>
        <v>0</v>
      </c>
      <c r="N23" s="45">
        <f t="shared" si="17"/>
        <v>18616.55</v>
      </c>
      <c r="O23" s="45">
        <f t="shared" si="18"/>
        <v>18616.55</v>
      </c>
      <c r="P23" s="46">
        <f t="shared" ref="P23" si="52">+P25+P34+P35+P36+P37</f>
        <v>37233.1</v>
      </c>
      <c r="Q23" s="46">
        <f t="shared" si="51"/>
        <v>0</v>
      </c>
      <c r="R23" s="45">
        <f t="shared" si="19"/>
        <v>18616.55</v>
      </c>
      <c r="S23" s="45">
        <f t="shared" si="20"/>
        <v>18616.55</v>
      </c>
      <c r="T23" s="46">
        <f t="shared" ref="T23" si="53">+T25+T34+T35+T36+T37</f>
        <v>37233.1</v>
      </c>
      <c r="U23" s="46">
        <f t="shared" si="51"/>
        <v>0</v>
      </c>
      <c r="V23" s="45">
        <f t="shared" si="21"/>
        <v>18616.55</v>
      </c>
      <c r="W23" s="45">
        <f t="shared" si="22"/>
        <v>18616.55</v>
      </c>
      <c r="X23" s="46">
        <f t="shared" ref="X23" si="54">+X25+X34+X35+X36+X37</f>
        <v>37233.1</v>
      </c>
      <c r="Y23" s="46">
        <f t="shared" si="51"/>
        <v>0</v>
      </c>
      <c r="Z23" s="45">
        <f t="shared" si="23"/>
        <v>18616.55</v>
      </c>
      <c r="AA23" s="45">
        <f t="shared" si="24"/>
        <v>18616.55</v>
      </c>
      <c r="AB23" s="46">
        <f t="shared" ref="AB23" si="55">+AB25+AB34+AB35+AB36+AB37</f>
        <v>37233.1</v>
      </c>
      <c r="AC23" s="45">
        <f t="shared" si="25"/>
        <v>18616.55</v>
      </c>
      <c r="AD23" s="45">
        <f t="shared" si="26"/>
        <v>18616.55</v>
      </c>
      <c r="AE23" s="46">
        <f t="shared" ref="AE23" si="56">+AE25+AE34+AE35+AE36+AE37</f>
        <v>37233.1</v>
      </c>
      <c r="AF23" s="52">
        <f t="shared" si="35"/>
        <v>9308.2749999999996</v>
      </c>
      <c r="AG23" s="52">
        <f t="shared" si="36"/>
        <v>9308.2749999999996</v>
      </c>
      <c r="AH23" s="52">
        <f t="shared" si="37"/>
        <v>18616.55</v>
      </c>
      <c r="AI23" s="52">
        <f t="shared" si="38"/>
        <v>9308.2749999999996</v>
      </c>
      <c r="AJ23" s="52">
        <f t="shared" si="39"/>
        <v>27924.824999999997</v>
      </c>
      <c r="AK23" s="52">
        <f t="shared" si="40"/>
        <v>9308.2750000000015</v>
      </c>
      <c r="AL23" s="52">
        <f t="shared" ref="AL23:AM23" si="57">+AL25+AL34+AL35+AL36+AL37</f>
        <v>0</v>
      </c>
      <c r="AM23" s="52">
        <f t="shared" si="57"/>
        <v>0</v>
      </c>
      <c r="AN23" s="53">
        <f>+AN25+AN34+AN35+AN36+AN37</f>
        <v>0</v>
      </c>
      <c r="AO23" s="56"/>
    </row>
    <row r="24" spans="1:41" s="38" customFormat="1" ht="25.15" customHeight="1">
      <c r="A24" s="44"/>
      <c r="B24" s="70" t="s">
        <v>122</v>
      </c>
      <c r="C24" s="50" t="s">
        <v>118</v>
      </c>
      <c r="D24" s="46" t="e">
        <f t="shared" ref="D24:H24" si="58">D23*1000/12/D11</f>
        <v>#DIV/0!</v>
      </c>
      <c r="E24" s="46" t="e">
        <f t="shared" si="58"/>
        <v>#DIV/0!</v>
      </c>
      <c r="F24" s="46" t="e">
        <f t="shared" si="58"/>
        <v>#DIV/0!</v>
      </c>
      <c r="G24" s="46" t="e">
        <f t="shared" si="58"/>
        <v>#DIV/0!</v>
      </c>
      <c r="H24" s="46" t="e">
        <f t="shared" si="58"/>
        <v>#DIV/0!</v>
      </c>
      <c r="I24" s="46" t="e">
        <f t="shared" ref="I24:Y24" si="59">I23*1000/12/I11</f>
        <v>#DIV/0!</v>
      </c>
      <c r="J24" s="46" t="e">
        <f t="shared" si="59"/>
        <v>#DIV/0!</v>
      </c>
      <c r="K24" s="46" t="e">
        <f t="shared" si="59"/>
        <v>#DIV/0!</v>
      </c>
      <c r="L24" s="46" t="e">
        <f t="shared" si="59"/>
        <v>#DIV/0!</v>
      </c>
      <c r="M24" s="46" t="e">
        <f t="shared" si="59"/>
        <v>#DIV/0!</v>
      </c>
      <c r="N24" s="45">
        <f t="shared" si="17"/>
        <v>64640.798611111117</v>
      </c>
      <c r="O24" s="45">
        <f t="shared" si="18"/>
        <v>64640.798611111117</v>
      </c>
      <c r="P24" s="46">
        <f t="shared" ref="P24" si="60">P23*1000/12/P11</f>
        <v>129281.59722222223</v>
      </c>
      <c r="Q24" s="46" t="e">
        <f t="shared" si="59"/>
        <v>#DIV/0!</v>
      </c>
      <c r="R24" s="45">
        <f t="shared" si="19"/>
        <v>64640.798611111117</v>
      </c>
      <c r="S24" s="45">
        <f t="shared" si="20"/>
        <v>64640.798611111117</v>
      </c>
      <c r="T24" s="46">
        <f t="shared" ref="T24" si="61">T23*1000/12/T11</f>
        <v>129281.59722222223</v>
      </c>
      <c r="U24" s="46" t="e">
        <f t="shared" si="59"/>
        <v>#DIV/0!</v>
      </c>
      <c r="V24" s="45">
        <f t="shared" si="21"/>
        <v>64640.798611111117</v>
      </c>
      <c r="W24" s="45">
        <f t="shared" si="22"/>
        <v>64640.798611111117</v>
      </c>
      <c r="X24" s="46">
        <f t="shared" ref="X24" si="62">X23*1000/12/X11</f>
        <v>129281.59722222223</v>
      </c>
      <c r="Y24" s="46" t="e">
        <f t="shared" si="59"/>
        <v>#DIV/0!</v>
      </c>
      <c r="Z24" s="45">
        <f t="shared" si="23"/>
        <v>64640.798611111117</v>
      </c>
      <c r="AA24" s="45">
        <f t="shared" si="24"/>
        <v>64640.798611111117</v>
      </c>
      <c r="AB24" s="46">
        <f t="shared" ref="AB24" si="63">AB23*1000/12/AB11</f>
        <v>129281.59722222223</v>
      </c>
      <c r="AC24" s="45">
        <f t="shared" si="25"/>
        <v>64640.798611111117</v>
      </c>
      <c r="AD24" s="45">
        <f t="shared" si="26"/>
        <v>64640.798611111117</v>
      </c>
      <c r="AE24" s="46">
        <f t="shared" ref="AE24" si="64">AE23*1000/12/AE11</f>
        <v>129281.59722222223</v>
      </c>
      <c r="AF24" s="52">
        <f t="shared" si="35"/>
        <v>32320.399305555558</v>
      </c>
      <c r="AG24" s="52">
        <f t="shared" si="36"/>
        <v>32320.399305555558</v>
      </c>
      <c r="AH24" s="52">
        <f t="shared" si="37"/>
        <v>64640.798611111117</v>
      </c>
      <c r="AI24" s="52">
        <f t="shared" si="38"/>
        <v>32320.399305555558</v>
      </c>
      <c r="AJ24" s="52">
        <f t="shared" si="39"/>
        <v>96961.197916666672</v>
      </c>
      <c r="AK24" s="52">
        <f t="shared" si="40"/>
        <v>32320.399305555562</v>
      </c>
      <c r="AL24" s="52" t="e">
        <f t="shared" ref="AL24:AM24" si="65">AL23*1000/12/AL11</f>
        <v>#DIV/0!</v>
      </c>
      <c r="AM24" s="52" t="e">
        <f t="shared" si="65"/>
        <v>#DIV/0!</v>
      </c>
      <c r="AN24" s="53" t="e">
        <f>AN23*1000/12/AN11</f>
        <v>#DIV/0!</v>
      </c>
      <c r="AO24" s="56"/>
    </row>
    <row r="25" spans="1:41" s="11" customFormat="1" ht="25.15" customHeight="1">
      <c r="A25" s="60">
        <v>4111</v>
      </c>
      <c r="B25" s="61" t="s">
        <v>123</v>
      </c>
      <c r="C25" s="62" t="s">
        <v>118</v>
      </c>
      <c r="D25" s="63">
        <f t="shared" ref="D25:H25" si="66">D26+D28+D30+D33</f>
        <v>0</v>
      </c>
      <c r="E25" s="63">
        <f t="shared" si="66"/>
        <v>0</v>
      </c>
      <c r="F25" s="63">
        <f t="shared" si="66"/>
        <v>0</v>
      </c>
      <c r="G25" s="63">
        <f t="shared" si="66"/>
        <v>0</v>
      </c>
      <c r="H25" s="63">
        <f t="shared" si="66"/>
        <v>0</v>
      </c>
      <c r="I25" s="63">
        <f t="shared" ref="I25:Y25" si="67">I26+I28+I30+I33</f>
        <v>0</v>
      </c>
      <c r="J25" s="63">
        <f t="shared" si="67"/>
        <v>0</v>
      </c>
      <c r="K25" s="63">
        <f t="shared" si="67"/>
        <v>0</v>
      </c>
      <c r="L25" s="63">
        <f t="shared" si="67"/>
        <v>0</v>
      </c>
      <c r="M25" s="63">
        <f t="shared" si="67"/>
        <v>0</v>
      </c>
      <c r="N25" s="64">
        <f t="shared" si="17"/>
        <v>18616.55</v>
      </c>
      <c r="O25" s="64">
        <f t="shared" si="18"/>
        <v>18616.55</v>
      </c>
      <c r="P25" s="63">
        <f t="shared" ref="P25" si="68">P26+P28+P30+P33</f>
        <v>37233.1</v>
      </c>
      <c r="Q25" s="63">
        <f t="shared" si="67"/>
        <v>0</v>
      </c>
      <c r="R25" s="64">
        <f t="shared" si="19"/>
        <v>18616.55</v>
      </c>
      <c r="S25" s="64">
        <f t="shared" si="20"/>
        <v>18616.55</v>
      </c>
      <c r="T25" s="63">
        <f t="shared" ref="T25" si="69">T26+T28+T30+T33</f>
        <v>37233.1</v>
      </c>
      <c r="U25" s="63">
        <f t="shared" si="67"/>
        <v>0</v>
      </c>
      <c r="V25" s="64">
        <f t="shared" si="21"/>
        <v>18616.55</v>
      </c>
      <c r="W25" s="64">
        <f t="shared" si="22"/>
        <v>18616.55</v>
      </c>
      <c r="X25" s="63">
        <f t="shared" ref="X25" si="70">X26+X28+X30+X33</f>
        <v>37233.1</v>
      </c>
      <c r="Y25" s="63">
        <f t="shared" si="67"/>
        <v>0</v>
      </c>
      <c r="Z25" s="64">
        <f t="shared" si="23"/>
        <v>18616.55</v>
      </c>
      <c r="AA25" s="64">
        <f t="shared" si="24"/>
        <v>18616.55</v>
      </c>
      <c r="AB25" s="63">
        <f t="shared" ref="AB25" si="71">AB26+AB28+AB30+AB33</f>
        <v>37233.1</v>
      </c>
      <c r="AC25" s="64">
        <f t="shared" si="25"/>
        <v>18616.55</v>
      </c>
      <c r="AD25" s="64">
        <f t="shared" si="26"/>
        <v>18616.55</v>
      </c>
      <c r="AE25" s="63">
        <f t="shared" ref="AE25" si="72">AE26+AE28+AE30+AE33</f>
        <v>37233.1</v>
      </c>
      <c r="AF25" s="52">
        <f t="shared" si="35"/>
        <v>9308.2749999999996</v>
      </c>
      <c r="AG25" s="52">
        <f t="shared" si="36"/>
        <v>9308.2749999999996</v>
      </c>
      <c r="AH25" s="52">
        <f t="shared" si="37"/>
        <v>18616.55</v>
      </c>
      <c r="AI25" s="52">
        <f t="shared" si="38"/>
        <v>9308.2749999999996</v>
      </c>
      <c r="AJ25" s="52">
        <f t="shared" si="39"/>
        <v>27924.824999999997</v>
      </c>
      <c r="AK25" s="52">
        <f t="shared" si="40"/>
        <v>9308.2750000000015</v>
      </c>
      <c r="AL25" s="65">
        <f t="shared" ref="AL25:AM25" si="73">AL26+AL28+AL30+AL33</f>
        <v>0</v>
      </c>
      <c r="AM25" s="65">
        <f t="shared" si="73"/>
        <v>0</v>
      </c>
      <c r="AN25" s="66">
        <f>AN26+AN28+AN30+AN33</f>
        <v>0</v>
      </c>
      <c r="AO25" s="67"/>
    </row>
    <row r="26" spans="1:41" s="9" customFormat="1" ht="25.15" customHeight="1">
      <c r="A26" s="44"/>
      <c r="B26" s="71" t="s">
        <v>7</v>
      </c>
      <c r="C26" s="50" t="s">
        <v>118</v>
      </c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5">
        <f>P26*0.5</f>
        <v>0</v>
      </c>
      <c r="O26" s="45">
        <f>P26-N26</f>
        <v>0</v>
      </c>
      <c r="P26" s="46"/>
      <c r="Q26" s="46"/>
      <c r="R26" s="45">
        <f>T26*0.5</f>
        <v>0</v>
      </c>
      <c r="S26" s="45">
        <f>T26-R26</f>
        <v>0</v>
      </c>
      <c r="T26" s="46"/>
      <c r="U26" s="46"/>
      <c r="V26" s="45">
        <f>X26*0.5</f>
        <v>0</v>
      </c>
      <c r="W26" s="45">
        <f>X26-V26</f>
        <v>0</v>
      </c>
      <c r="X26" s="46"/>
      <c r="Y26" s="46"/>
      <c r="Z26" s="45">
        <f>AB26*0.5</f>
        <v>0</v>
      </c>
      <c r="AA26" s="45">
        <f>AB26-Z26</f>
        <v>0</v>
      </c>
      <c r="AB26" s="46"/>
      <c r="AC26" s="45">
        <f>AE26*0.5</f>
        <v>0</v>
      </c>
      <c r="AD26" s="45">
        <f>AE26-AC26</f>
        <v>0</v>
      </c>
      <c r="AE26" s="46"/>
      <c r="AF26" s="52">
        <f t="shared" si="35"/>
        <v>0</v>
      </c>
      <c r="AG26" s="52">
        <f t="shared" si="36"/>
        <v>0</v>
      </c>
      <c r="AH26" s="52">
        <f t="shared" si="37"/>
        <v>0</v>
      </c>
      <c r="AI26" s="52">
        <f t="shared" si="38"/>
        <v>0</v>
      </c>
      <c r="AJ26" s="52">
        <f t="shared" si="39"/>
        <v>0</v>
      </c>
      <c r="AK26" s="52">
        <f t="shared" si="40"/>
        <v>0</v>
      </c>
      <c r="AL26" s="52"/>
      <c r="AM26" s="52"/>
      <c r="AN26" s="53"/>
      <c r="AO26" s="56"/>
    </row>
    <row r="27" spans="1:41" s="9" customFormat="1" ht="25.15" hidden="1" customHeight="1">
      <c r="A27" s="44"/>
      <c r="B27" s="71" t="s">
        <v>8</v>
      </c>
      <c r="C27" s="50" t="s">
        <v>118</v>
      </c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5"/>
      <c r="O27" s="45"/>
      <c r="P27" s="46"/>
      <c r="Q27" s="46"/>
      <c r="R27" s="45"/>
      <c r="S27" s="45"/>
      <c r="T27" s="46"/>
      <c r="U27" s="46"/>
      <c r="V27" s="45"/>
      <c r="W27" s="45"/>
      <c r="X27" s="46"/>
      <c r="Y27" s="46"/>
      <c r="Z27" s="45"/>
      <c r="AA27" s="45"/>
      <c r="AB27" s="46"/>
      <c r="AC27" s="45"/>
      <c r="AD27" s="45"/>
      <c r="AE27" s="46"/>
      <c r="AF27" s="52">
        <f t="shared" si="35"/>
        <v>0</v>
      </c>
      <c r="AG27" s="52">
        <f t="shared" si="36"/>
        <v>0</v>
      </c>
      <c r="AH27" s="52">
        <f t="shared" si="37"/>
        <v>0</v>
      </c>
      <c r="AI27" s="52">
        <f t="shared" si="38"/>
        <v>0</v>
      </c>
      <c r="AJ27" s="52">
        <f t="shared" si="39"/>
        <v>0</v>
      </c>
      <c r="AK27" s="52">
        <f t="shared" si="40"/>
        <v>0</v>
      </c>
      <c r="AL27" s="52"/>
      <c r="AM27" s="52"/>
      <c r="AN27" s="53"/>
      <c r="AO27" s="56"/>
    </row>
    <row r="28" spans="1:41" s="9" customFormat="1" ht="25.15" customHeight="1">
      <c r="A28" s="44"/>
      <c r="B28" s="71" t="s">
        <v>9</v>
      </c>
      <c r="C28" s="50" t="s">
        <v>118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5">
        <f>P28*0.5</f>
        <v>18616.55</v>
      </c>
      <c r="O28" s="45">
        <f>P28-N28</f>
        <v>18616.55</v>
      </c>
      <c r="P28" s="46">
        <f>27043.3+10189.8</f>
        <v>37233.1</v>
      </c>
      <c r="Q28" s="46"/>
      <c r="R28" s="45">
        <f>T28*0.5</f>
        <v>18616.55</v>
      </c>
      <c r="S28" s="45">
        <f>T28-R28</f>
        <v>18616.55</v>
      </c>
      <c r="T28" s="46">
        <f>27043.3+10189.8</f>
        <v>37233.1</v>
      </c>
      <c r="U28" s="46"/>
      <c r="V28" s="45">
        <f>X28*0.5</f>
        <v>18616.55</v>
      </c>
      <c r="W28" s="45">
        <f>X28-V28</f>
        <v>18616.55</v>
      </c>
      <c r="X28" s="46">
        <f>27043.3+10189.8</f>
        <v>37233.1</v>
      </c>
      <c r="Y28" s="46"/>
      <c r="Z28" s="45">
        <f>AB28*0.5</f>
        <v>18616.55</v>
      </c>
      <c r="AA28" s="45">
        <f>AB28-Z28</f>
        <v>18616.55</v>
      </c>
      <c r="AB28" s="46">
        <f>27043.3+10189.8</f>
        <v>37233.1</v>
      </c>
      <c r="AC28" s="45">
        <f>AE28*0.5</f>
        <v>18616.55</v>
      </c>
      <c r="AD28" s="45">
        <f>AE28-AC28</f>
        <v>18616.55</v>
      </c>
      <c r="AE28" s="46">
        <f>27043.3+10189.8</f>
        <v>37233.1</v>
      </c>
      <c r="AF28" s="52">
        <f t="shared" si="35"/>
        <v>9308.2749999999996</v>
      </c>
      <c r="AG28" s="52">
        <f t="shared" si="36"/>
        <v>9308.2749999999996</v>
      </c>
      <c r="AH28" s="52">
        <f t="shared" si="37"/>
        <v>18616.55</v>
      </c>
      <c r="AI28" s="52">
        <f t="shared" si="38"/>
        <v>9308.2749999999996</v>
      </c>
      <c r="AJ28" s="52">
        <f t="shared" si="39"/>
        <v>27924.824999999997</v>
      </c>
      <c r="AK28" s="52">
        <f t="shared" si="40"/>
        <v>9308.2750000000015</v>
      </c>
      <c r="AL28" s="52"/>
      <c r="AM28" s="52"/>
      <c r="AN28" s="53"/>
      <c r="AO28" s="56"/>
    </row>
    <row r="29" spans="1:41" s="9" customFormat="1" ht="25.15" hidden="1" customHeight="1">
      <c r="A29" s="44"/>
      <c r="B29" s="71" t="s">
        <v>16</v>
      </c>
      <c r="C29" s="50" t="s">
        <v>118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5"/>
      <c r="O29" s="45"/>
      <c r="P29" s="46"/>
      <c r="Q29" s="46"/>
      <c r="R29" s="45"/>
      <c r="S29" s="45"/>
      <c r="T29" s="46"/>
      <c r="U29" s="46"/>
      <c r="V29" s="45"/>
      <c r="W29" s="45"/>
      <c r="X29" s="46"/>
      <c r="Y29" s="46"/>
      <c r="Z29" s="45"/>
      <c r="AA29" s="45"/>
      <c r="AB29" s="46"/>
      <c r="AC29" s="45"/>
      <c r="AD29" s="45"/>
      <c r="AE29" s="46"/>
      <c r="AF29" s="52">
        <f t="shared" si="35"/>
        <v>0</v>
      </c>
      <c r="AG29" s="52">
        <f t="shared" si="36"/>
        <v>0</v>
      </c>
      <c r="AH29" s="52">
        <f t="shared" si="37"/>
        <v>0</v>
      </c>
      <c r="AI29" s="52">
        <f t="shared" si="38"/>
        <v>0</v>
      </c>
      <c r="AJ29" s="52">
        <f t="shared" si="39"/>
        <v>0</v>
      </c>
      <c r="AK29" s="52">
        <f t="shared" si="40"/>
        <v>0</v>
      </c>
      <c r="AL29" s="52"/>
      <c r="AM29" s="52"/>
      <c r="AN29" s="53"/>
      <c r="AO29" s="56"/>
    </row>
    <row r="30" spans="1:41" s="9" customFormat="1" ht="25.15" hidden="1" customHeight="1">
      <c r="A30" s="44"/>
      <c r="B30" s="59" t="s">
        <v>11</v>
      </c>
      <c r="C30" s="50" t="s">
        <v>118</v>
      </c>
      <c r="D30" s="46">
        <f t="shared" ref="D30:H30" si="74">D31+D32</f>
        <v>0</v>
      </c>
      <c r="E30" s="46">
        <f t="shared" si="74"/>
        <v>0</v>
      </c>
      <c r="F30" s="46">
        <f t="shared" si="74"/>
        <v>0</v>
      </c>
      <c r="G30" s="46">
        <f t="shared" si="74"/>
        <v>0</v>
      </c>
      <c r="H30" s="46">
        <f t="shared" si="74"/>
        <v>0</v>
      </c>
      <c r="I30" s="46">
        <f t="shared" ref="I30:Y30" si="75">I31+I32</f>
        <v>0</v>
      </c>
      <c r="J30" s="46">
        <f t="shared" si="75"/>
        <v>0</v>
      </c>
      <c r="K30" s="46">
        <f t="shared" si="75"/>
        <v>0</v>
      </c>
      <c r="L30" s="46">
        <f t="shared" si="75"/>
        <v>0</v>
      </c>
      <c r="M30" s="46">
        <f t="shared" si="75"/>
        <v>0</v>
      </c>
      <c r="N30" s="45">
        <f t="shared" si="75"/>
        <v>0</v>
      </c>
      <c r="O30" s="45">
        <f t="shared" si="75"/>
        <v>0</v>
      </c>
      <c r="P30" s="46">
        <f t="shared" si="75"/>
        <v>0</v>
      </c>
      <c r="Q30" s="46">
        <f t="shared" si="75"/>
        <v>0</v>
      </c>
      <c r="R30" s="45">
        <f t="shared" ref="R30:T30" si="76">R31+R32</f>
        <v>0</v>
      </c>
      <c r="S30" s="45">
        <f t="shared" si="76"/>
        <v>0</v>
      </c>
      <c r="T30" s="46">
        <f t="shared" si="76"/>
        <v>0</v>
      </c>
      <c r="U30" s="46">
        <f t="shared" si="75"/>
        <v>0</v>
      </c>
      <c r="V30" s="45">
        <f t="shared" ref="V30:X30" si="77">V31+V32</f>
        <v>0</v>
      </c>
      <c r="W30" s="45">
        <f t="shared" si="77"/>
        <v>0</v>
      </c>
      <c r="X30" s="46">
        <f t="shared" si="77"/>
        <v>0</v>
      </c>
      <c r="Y30" s="46">
        <f t="shared" si="75"/>
        <v>0</v>
      </c>
      <c r="Z30" s="45">
        <f t="shared" ref="Z30:AE30" si="78">Z31+Z32</f>
        <v>0</v>
      </c>
      <c r="AA30" s="45">
        <f t="shared" si="78"/>
        <v>0</v>
      </c>
      <c r="AB30" s="46">
        <f t="shared" si="78"/>
        <v>0</v>
      </c>
      <c r="AC30" s="45">
        <f t="shared" si="78"/>
        <v>0</v>
      </c>
      <c r="AD30" s="45">
        <f t="shared" si="78"/>
        <v>0</v>
      </c>
      <c r="AE30" s="46">
        <f t="shared" si="78"/>
        <v>0</v>
      </c>
      <c r="AF30" s="52">
        <f t="shared" si="35"/>
        <v>0</v>
      </c>
      <c r="AG30" s="52">
        <f t="shared" si="36"/>
        <v>0</v>
      </c>
      <c r="AH30" s="52">
        <f t="shared" si="37"/>
        <v>0</v>
      </c>
      <c r="AI30" s="52">
        <f t="shared" si="38"/>
        <v>0</v>
      </c>
      <c r="AJ30" s="52">
        <f t="shared" si="39"/>
        <v>0</v>
      </c>
      <c r="AK30" s="52">
        <f t="shared" si="40"/>
        <v>0</v>
      </c>
      <c r="AL30" s="52">
        <f t="shared" ref="AL30:AM30" si="79">AL31+AL32</f>
        <v>0</v>
      </c>
      <c r="AM30" s="52">
        <f t="shared" si="79"/>
        <v>0</v>
      </c>
      <c r="AN30" s="53">
        <f>AN31+AN32</f>
        <v>0</v>
      </c>
      <c r="AO30" s="56"/>
    </row>
    <row r="31" spans="1:41" s="9" customFormat="1" ht="25.15" hidden="1" customHeight="1">
      <c r="A31" s="44"/>
      <c r="B31" s="50" t="s">
        <v>12</v>
      </c>
      <c r="C31" s="50" t="s">
        <v>118</v>
      </c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5"/>
      <c r="O31" s="45"/>
      <c r="P31" s="46"/>
      <c r="Q31" s="46"/>
      <c r="R31" s="45"/>
      <c r="S31" s="45"/>
      <c r="T31" s="46"/>
      <c r="U31" s="46"/>
      <c r="V31" s="45"/>
      <c r="W31" s="45"/>
      <c r="X31" s="46"/>
      <c r="Y31" s="46"/>
      <c r="Z31" s="45"/>
      <c r="AA31" s="45"/>
      <c r="AB31" s="46"/>
      <c r="AC31" s="45"/>
      <c r="AD31" s="45"/>
      <c r="AE31" s="46"/>
      <c r="AF31" s="52">
        <f t="shared" si="35"/>
        <v>0</v>
      </c>
      <c r="AG31" s="52">
        <f t="shared" si="36"/>
        <v>0</v>
      </c>
      <c r="AH31" s="52">
        <f t="shared" si="37"/>
        <v>0</v>
      </c>
      <c r="AI31" s="52">
        <f t="shared" si="38"/>
        <v>0</v>
      </c>
      <c r="AJ31" s="52">
        <f t="shared" si="39"/>
        <v>0</v>
      </c>
      <c r="AK31" s="52">
        <f t="shared" si="40"/>
        <v>0</v>
      </c>
      <c r="AL31" s="52"/>
      <c r="AM31" s="52"/>
      <c r="AN31" s="53"/>
      <c r="AO31" s="56"/>
    </row>
    <row r="32" spans="1:41" s="9" customFormat="1" ht="25.15" hidden="1" customHeight="1">
      <c r="A32" s="44"/>
      <c r="B32" s="50" t="s">
        <v>17</v>
      </c>
      <c r="C32" s="50" t="s">
        <v>118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5"/>
      <c r="O32" s="45"/>
      <c r="P32" s="46"/>
      <c r="Q32" s="46"/>
      <c r="R32" s="45"/>
      <c r="S32" s="45"/>
      <c r="T32" s="46"/>
      <c r="U32" s="46"/>
      <c r="V32" s="45"/>
      <c r="W32" s="45"/>
      <c r="X32" s="46"/>
      <c r="Y32" s="46"/>
      <c r="Z32" s="45"/>
      <c r="AA32" s="45"/>
      <c r="AB32" s="46"/>
      <c r="AC32" s="45"/>
      <c r="AD32" s="45"/>
      <c r="AE32" s="46"/>
      <c r="AF32" s="52">
        <f t="shared" si="35"/>
        <v>0</v>
      </c>
      <c r="AG32" s="52">
        <f t="shared" si="36"/>
        <v>0</v>
      </c>
      <c r="AH32" s="52">
        <f t="shared" si="37"/>
        <v>0</v>
      </c>
      <c r="AI32" s="52">
        <f t="shared" si="38"/>
        <v>0</v>
      </c>
      <c r="AJ32" s="52">
        <f t="shared" si="39"/>
        <v>0</v>
      </c>
      <c r="AK32" s="52">
        <f t="shared" si="40"/>
        <v>0</v>
      </c>
      <c r="AL32" s="52"/>
      <c r="AM32" s="52"/>
      <c r="AN32" s="53"/>
      <c r="AO32" s="56"/>
    </row>
    <row r="33" spans="1:41" s="9" customFormat="1" ht="25.15" hidden="1" customHeight="1">
      <c r="A33" s="44"/>
      <c r="B33" s="50" t="s">
        <v>14</v>
      </c>
      <c r="C33" s="50" t="s">
        <v>118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5"/>
      <c r="O33" s="45"/>
      <c r="P33" s="46"/>
      <c r="Q33" s="46"/>
      <c r="R33" s="45"/>
      <c r="S33" s="45"/>
      <c r="T33" s="46"/>
      <c r="U33" s="46"/>
      <c r="V33" s="45"/>
      <c r="W33" s="45"/>
      <c r="X33" s="46"/>
      <c r="Y33" s="46"/>
      <c r="Z33" s="45"/>
      <c r="AA33" s="45"/>
      <c r="AB33" s="46"/>
      <c r="AC33" s="45"/>
      <c r="AD33" s="45"/>
      <c r="AE33" s="46"/>
      <c r="AF33" s="52">
        <f t="shared" si="35"/>
        <v>0</v>
      </c>
      <c r="AG33" s="52">
        <f t="shared" si="36"/>
        <v>0</v>
      </c>
      <c r="AH33" s="52">
        <f t="shared" si="37"/>
        <v>0</v>
      </c>
      <c r="AI33" s="52">
        <f t="shared" si="38"/>
        <v>0</v>
      </c>
      <c r="AJ33" s="52">
        <f t="shared" si="39"/>
        <v>0</v>
      </c>
      <c r="AK33" s="52">
        <f t="shared" si="40"/>
        <v>0</v>
      </c>
      <c r="AL33" s="52"/>
      <c r="AM33" s="52"/>
      <c r="AN33" s="53"/>
      <c r="AO33" s="56"/>
    </row>
    <row r="34" spans="1:41" s="11" customFormat="1" ht="25.15" customHeight="1">
      <c r="A34" s="44">
        <v>4112</v>
      </c>
      <c r="B34" s="72" t="s">
        <v>124</v>
      </c>
      <c r="C34" s="50" t="s">
        <v>118</v>
      </c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5"/>
      <c r="O34" s="45"/>
      <c r="P34" s="46"/>
      <c r="Q34" s="46"/>
      <c r="R34" s="45"/>
      <c r="S34" s="45"/>
      <c r="T34" s="46"/>
      <c r="U34" s="46"/>
      <c r="V34" s="45"/>
      <c r="W34" s="45"/>
      <c r="X34" s="46"/>
      <c r="Y34" s="46"/>
      <c r="Z34" s="45"/>
      <c r="AA34" s="45"/>
      <c r="AB34" s="46"/>
      <c r="AC34" s="45"/>
      <c r="AD34" s="45"/>
      <c r="AE34" s="46"/>
      <c r="AF34" s="52">
        <f t="shared" si="35"/>
        <v>0</v>
      </c>
      <c r="AG34" s="52">
        <f t="shared" si="36"/>
        <v>0</v>
      </c>
      <c r="AH34" s="52">
        <f t="shared" si="37"/>
        <v>0</v>
      </c>
      <c r="AI34" s="52">
        <f t="shared" si="38"/>
        <v>0</v>
      </c>
      <c r="AJ34" s="52">
        <f t="shared" si="39"/>
        <v>0</v>
      </c>
      <c r="AK34" s="52">
        <f t="shared" si="40"/>
        <v>0</v>
      </c>
      <c r="AL34" s="52"/>
      <c r="AM34" s="52"/>
      <c r="AN34" s="53"/>
      <c r="AO34" s="56"/>
    </row>
    <row r="35" spans="1:41" s="9" customFormat="1" ht="25.15" hidden="1" customHeight="1">
      <c r="A35" s="44">
        <v>4113</v>
      </c>
      <c r="B35" s="72" t="s">
        <v>125</v>
      </c>
      <c r="C35" s="50" t="s">
        <v>118</v>
      </c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5"/>
      <c r="O35" s="45"/>
      <c r="P35" s="46"/>
      <c r="Q35" s="46"/>
      <c r="R35" s="45"/>
      <c r="S35" s="45"/>
      <c r="T35" s="46"/>
      <c r="U35" s="46"/>
      <c r="V35" s="45"/>
      <c r="W35" s="45"/>
      <c r="X35" s="46"/>
      <c r="Y35" s="46"/>
      <c r="Z35" s="45"/>
      <c r="AA35" s="45"/>
      <c r="AB35" s="46"/>
      <c r="AC35" s="45"/>
      <c r="AD35" s="45"/>
      <c r="AE35" s="46"/>
      <c r="AF35" s="52">
        <f t="shared" si="35"/>
        <v>0</v>
      </c>
      <c r="AG35" s="52">
        <f t="shared" si="36"/>
        <v>0</v>
      </c>
      <c r="AH35" s="52">
        <f t="shared" si="37"/>
        <v>0</v>
      </c>
      <c r="AI35" s="52">
        <f t="shared" si="38"/>
        <v>0</v>
      </c>
      <c r="AJ35" s="52">
        <f t="shared" si="39"/>
        <v>0</v>
      </c>
      <c r="AK35" s="52">
        <f t="shared" si="40"/>
        <v>0</v>
      </c>
      <c r="AL35" s="52"/>
      <c r="AM35" s="52"/>
      <c r="AN35" s="53"/>
      <c r="AO35" s="56"/>
    </row>
    <row r="36" spans="1:41" s="9" customFormat="1" ht="25.15" hidden="1" customHeight="1">
      <c r="A36" s="44">
        <v>4114</v>
      </c>
      <c r="B36" s="72" t="s">
        <v>126</v>
      </c>
      <c r="C36" s="50" t="s">
        <v>118</v>
      </c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5"/>
      <c r="O36" s="45"/>
      <c r="P36" s="46"/>
      <c r="Q36" s="46"/>
      <c r="R36" s="45"/>
      <c r="S36" s="45"/>
      <c r="T36" s="46"/>
      <c r="U36" s="46"/>
      <c r="V36" s="45"/>
      <c r="W36" s="45"/>
      <c r="X36" s="46"/>
      <c r="Y36" s="46"/>
      <c r="Z36" s="45"/>
      <c r="AA36" s="45"/>
      <c r="AB36" s="46"/>
      <c r="AC36" s="45"/>
      <c r="AD36" s="45"/>
      <c r="AE36" s="46"/>
      <c r="AF36" s="52">
        <f t="shared" si="35"/>
        <v>0</v>
      </c>
      <c r="AG36" s="52">
        <f t="shared" si="36"/>
        <v>0</v>
      </c>
      <c r="AH36" s="52">
        <f t="shared" si="37"/>
        <v>0</v>
      </c>
      <c r="AI36" s="52">
        <f t="shared" si="38"/>
        <v>0</v>
      </c>
      <c r="AJ36" s="52">
        <f t="shared" si="39"/>
        <v>0</v>
      </c>
      <c r="AK36" s="52">
        <f t="shared" si="40"/>
        <v>0</v>
      </c>
      <c r="AL36" s="52"/>
      <c r="AM36" s="52"/>
      <c r="AN36" s="53"/>
      <c r="AO36" s="56"/>
    </row>
    <row r="37" spans="1:41" s="9" customFormat="1" ht="25.15" hidden="1" customHeight="1">
      <c r="A37" s="44">
        <v>4115</v>
      </c>
      <c r="B37" s="72" t="s">
        <v>127</v>
      </c>
      <c r="C37" s="50" t="s">
        <v>118</v>
      </c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5"/>
      <c r="O37" s="45"/>
      <c r="P37" s="46"/>
      <c r="Q37" s="46"/>
      <c r="R37" s="45"/>
      <c r="S37" s="45"/>
      <c r="T37" s="46"/>
      <c r="U37" s="46"/>
      <c r="V37" s="45"/>
      <c r="W37" s="45"/>
      <c r="X37" s="46"/>
      <c r="Y37" s="46"/>
      <c r="Z37" s="45"/>
      <c r="AA37" s="45"/>
      <c r="AB37" s="46"/>
      <c r="AC37" s="45"/>
      <c r="AD37" s="45"/>
      <c r="AE37" s="46"/>
      <c r="AF37" s="52">
        <f t="shared" si="35"/>
        <v>0</v>
      </c>
      <c r="AG37" s="52">
        <f t="shared" si="36"/>
        <v>0</v>
      </c>
      <c r="AH37" s="52">
        <f t="shared" si="37"/>
        <v>0</v>
      </c>
      <c r="AI37" s="52">
        <f t="shared" si="38"/>
        <v>0</v>
      </c>
      <c r="AJ37" s="52">
        <f t="shared" si="39"/>
        <v>0</v>
      </c>
      <c r="AK37" s="52">
        <f t="shared" si="40"/>
        <v>0</v>
      </c>
      <c r="AL37" s="52"/>
      <c r="AM37" s="52"/>
      <c r="AN37" s="53"/>
      <c r="AO37" s="56"/>
    </row>
    <row r="38" spans="1:41" s="9" customFormat="1" ht="25.15" hidden="1" customHeight="1">
      <c r="A38" s="44">
        <v>0</v>
      </c>
      <c r="B38" s="72" t="s">
        <v>128</v>
      </c>
      <c r="C38" s="50" t="s">
        <v>118</v>
      </c>
      <c r="D38" s="46">
        <f t="shared" ref="D38:AN38" si="80">+D39</f>
        <v>0</v>
      </c>
      <c r="E38" s="46">
        <f t="shared" si="80"/>
        <v>0</v>
      </c>
      <c r="F38" s="46">
        <f t="shared" si="80"/>
        <v>0</v>
      </c>
      <c r="G38" s="46">
        <f t="shared" si="80"/>
        <v>0</v>
      </c>
      <c r="H38" s="46">
        <f t="shared" si="80"/>
        <v>0</v>
      </c>
      <c r="I38" s="46">
        <f t="shared" si="80"/>
        <v>0</v>
      </c>
      <c r="J38" s="46">
        <f t="shared" si="80"/>
        <v>0</v>
      </c>
      <c r="K38" s="46">
        <f t="shared" si="80"/>
        <v>0</v>
      </c>
      <c r="L38" s="46">
        <f t="shared" si="80"/>
        <v>0</v>
      </c>
      <c r="M38" s="46">
        <f t="shared" si="80"/>
        <v>0</v>
      </c>
      <c r="N38" s="45">
        <f t="shared" si="80"/>
        <v>0</v>
      </c>
      <c r="O38" s="45">
        <f t="shared" si="80"/>
        <v>0</v>
      </c>
      <c r="P38" s="46">
        <f t="shared" si="80"/>
        <v>0</v>
      </c>
      <c r="Q38" s="46">
        <f t="shared" si="80"/>
        <v>0</v>
      </c>
      <c r="R38" s="45">
        <f t="shared" si="80"/>
        <v>0</v>
      </c>
      <c r="S38" s="45">
        <f t="shared" si="80"/>
        <v>0</v>
      </c>
      <c r="T38" s="46">
        <f t="shared" si="80"/>
        <v>0</v>
      </c>
      <c r="U38" s="46">
        <f t="shared" si="80"/>
        <v>0</v>
      </c>
      <c r="V38" s="45">
        <f t="shared" si="80"/>
        <v>0</v>
      </c>
      <c r="W38" s="45">
        <f t="shared" si="80"/>
        <v>0</v>
      </c>
      <c r="X38" s="46">
        <f t="shared" si="80"/>
        <v>0</v>
      </c>
      <c r="Y38" s="46">
        <f t="shared" si="80"/>
        <v>0</v>
      </c>
      <c r="Z38" s="45">
        <f t="shared" si="80"/>
        <v>0</v>
      </c>
      <c r="AA38" s="45">
        <f t="shared" si="80"/>
        <v>0</v>
      </c>
      <c r="AB38" s="46">
        <f t="shared" si="80"/>
        <v>0</v>
      </c>
      <c r="AC38" s="45">
        <f t="shared" si="80"/>
        <v>0</v>
      </c>
      <c r="AD38" s="45">
        <f t="shared" si="80"/>
        <v>0</v>
      </c>
      <c r="AE38" s="46">
        <f t="shared" si="80"/>
        <v>0</v>
      </c>
      <c r="AF38" s="52">
        <f t="shared" si="35"/>
        <v>0</v>
      </c>
      <c r="AG38" s="52">
        <f t="shared" si="36"/>
        <v>0</v>
      </c>
      <c r="AH38" s="52">
        <f t="shared" si="37"/>
        <v>0</v>
      </c>
      <c r="AI38" s="52">
        <f t="shared" si="38"/>
        <v>0</v>
      </c>
      <c r="AJ38" s="52">
        <f t="shared" si="39"/>
        <v>0</v>
      </c>
      <c r="AK38" s="52">
        <f t="shared" si="40"/>
        <v>0</v>
      </c>
      <c r="AL38" s="52">
        <f t="shared" si="80"/>
        <v>0</v>
      </c>
      <c r="AM38" s="52">
        <f t="shared" si="80"/>
        <v>0</v>
      </c>
      <c r="AN38" s="53">
        <f t="shared" si="80"/>
        <v>0</v>
      </c>
      <c r="AO38" s="56"/>
    </row>
    <row r="39" spans="1:41" s="9" customFormat="1" ht="25.15" hidden="1" customHeight="1">
      <c r="A39" s="44">
        <v>4121</v>
      </c>
      <c r="B39" s="72" t="s">
        <v>129</v>
      </c>
      <c r="C39" s="50" t="s">
        <v>118</v>
      </c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5"/>
      <c r="O39" s="45"/>
      <c r="P39" s="46"/>
      <c r="Q39" s="46"/>
      <c r="R39" s="45"/>
      <c r="S39" s="45"/>
      <c r="T39" s="46"/>
      <c r="U39" s="46"/>
      <c r="V39" s="45"/>
      <c r="W39" s="45"/>
      <c r="X39" s="46"/>
      <c r="Y39" s="46"/>
      <c r="Z39" s="45"/>
      <c r="AA39" s="45"/>
      <c r="AB39" s="46"/>
      <c r="AC39" s="45"/>
      <c r="AD39" s="45"/>
      <c r="AE39" s="46"/>
      <c r="AF39" s="52">
        <f t="shared" si="35"/>
        <v>0</v>
      </c>
      <c r="AG39" s="52">
        <f t="shared" si="36"/>
        <v>0</v>
      </c>
      <c r="AH39" s="52">
        <f t="shared" si="37"/>
        <v>0</v>
      </c>
      <c r="AI39" s="52">
        <f t="shared" si="38"/>
        <v>0</v>
      </c>
      <c r="AJ39" s="52">
        <f t="shared" si="39"/>
        <v>0</v>
      </c>
      <c r="AK39" s="52">
        <f t="shared" si="40"/>
        <v>0</v>
      </c>
      <c r="AL39" s="52"/>
      <c r="AM39" s="52"/>
      <c r="AN39" s="53"/>
      <c r="AO39" s="56"/>
    </row>
    <row r="40" spans="1:41" s="9" customFormat="1" ht="25.15" hidden="1" customHeight="1">
      <c r="A40" s="44">
        <v>0</v>
      </c>
      <c r="B40" s="72" t="s">
        <v>130</v>
      </c>
      <c r="C40" s="50" t="s">
        <v>118</v>
      </c>
      <c r="D40" s="46">
        <f t="shared" ref="D40:AN40" si="81">+D41</f>
        <v>0</v>
      </c>
      <c r="E40" s="46">
        <f t="shared" si="81"/>
        <v>0</v>
      </c>
      <c r="F40" s="46">
        <f t="shared" si="81"/>
        <v>0</v>
      </c>
      <c r="G40" s="46">
        <f t="shared" si="81"/>
        <v>0</v>
      </c>
      <c r="H40" s="46">
        <f t="shared" si="81"/>
        <v>0</v>
      </c>
      <c r="I40" s="46">
        <f t="shared" si="81"/>
        <v>0</v>
      </c>
      <c r="J40" s="46">
        <f t="shared" si="81"/>
        <v>0</v>
      </c>
      <c r="K40" s="46">
        <f t="shared" si="81"/>
        <v>0</v>
      </c>
      <c r="L40" s="46">
        <f t="shared" si="81"/>
        <v>0</v>
      </c>
      <c r="M40" s="46">
        <f t="shared" si="81"/>
        <v>0</v>
      </c>
      <c r="N40" s="45">
        <f t="shared" si="81"/>
        <v>0</v>
      </c>
      <c r="O40" s="45">
        <f t="shared" si="81"/>
        <v>0</v>
      </c>
      <c r="P40" s="46">
        <f t="shared" si="81"/>
        <v>0</v>
      </c>
      <c r="Q40" s="46">
        <f t="shared" si="81"/>
        <v>0</v>
      </c>
      <c r="R40" s="45">
        <f t="shared" si="81"/>
        <v>0</v>
      </c>
      <c r="S40" s="45">
        <f t="shared" si="81"/>
        <v>0</v>
      </c>
      <c r="T40" s="46">
        <f t="shared" si="81"/>
        <v>0</v>
      </c>
      <c r="U40" s="46">
        <f t="shared" si="81"/>
        <v>0</v>
      </c>
      <c r="V40" s="45">
        <f t="shared" si="81"/>
        <v>0</v>
      </c>
      <c r="W40" s="45">
        <f t="shared" si="81"/>
        <v>0</v>
      </c>
      <c r="X40" s="46">
        <f t="shared" si="81"/>
        <v>0</v>
      </c>
      <c r="Y40" s="46">
        <f t="shared" si="81"/>
        <v>0</v>
      </c>
      <c r="Z40" s="45">
        <f t="shared" si="81"/>
        <v>0</v>
      </c>
      <c r="AA40" s="45">
        <f t="shared" si="81"/>
        <v>0</v>
      </c>
      <c r="AB40" s="46">
        <f t="shared" si="81"/>
        <v>0</v>
      </c>
      <c r="AC40" s="45">
        <f t="shared" si="81"/>
        <v>0</v>
      </c>
      <c r="AD40" s="45">
        <f t="shared" si="81"/>
        <v>0</v>
      </c>
      <c r="AE40" s="46">
        <f t="shared" si="81"/>
        <v>0</v>
      </c>
      <c r="AF40" s="52">
        <f t="shared" si="35"/>
        <v>0</v>
      </c>
      <c r="AG40" s="52">
        <f t="shared" si="36"/>
        <v>0</v>
      </c>
      <c r="AH40" s="52">
        <f t="shared" si="37"/>
        <v>0</v>
      </c>
      <c r="AI40" s="52">
        <f t="shared" si="38"/>
        <v>0</v>
      </c>
      <c r="AJ40" s="52">
        <f t="shared" si="39"/>
        <v>0</v>
      </c>
      <c r="AK40" s="52">
        <f t="shared" si="40"/>
        <v>0</v>
      </c>
      <c r="AL40" s="52">
        <f t="shared" si="81"/>
        <v>0</v>
      </c>
      <c r="AM40" s="52">
        <f t="shared" si="81"/>
        <v>0</v>
      </c>
      <c r="AN40" s="53">
        <f t="shared" si="81"/>
        <v>0</v>
      </c>
      <c r="AO40" s="56"/>
    </row>
    <row r="41" spans="1:41" s="14" customFormat="1" ht="25.15" hidden="1" customHeight="1">
      <c r="A41" s="44">
        <v>4131</v>
      </c>
      <c r="B41" s="72" t="s">
        <v>131</v>
      </c>
      <c r="C41" s="50" t="s">
        <v>118</v>
      </c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5"/>
      <c r="O41" s="45"/>
      <c r="P41" s="46"/>
      <c r="Q41" s="46"/>
      <c r="R41" s="45"/>
      <c r="S41" s="45"/>
      <c r="T41" s="46"/>
      <c r="U41" s="46"/>
      <c r="V41" s="45"/>
      <c r="W41" s="45"/>
      <c r="X41" s="46"/>
      <c r="Y41" s="46"/>
      <c r="Z41" s="45"/>
      <c r="AA41" s="45"/>
      <c r="AB41" s="46"/>
      <c r="AC41" s="45"/>
      <c r="AD41" s="45"/>
      <c r="AE41" s="46"/>
      <c r="AF41" s="52">
        <f t="shared" si="35"/>
        <v>0</v>
      </c>
      <c r="AG41" s="52">
        <f t="shared" si="36"/>
        <v>0</v>
      </c>
      <c r="AH41" s="52">
        <f t="shared" si="37"/>
        <v>0</v>
      </c>
      <c r="AI41" s="52">
        <f t="shared" si="38"/>
        <v>0</v>
      </c>
      <c r="AJ41" s="52">
        <f t="shared" si="39"/>
        <v>0</v>
      </c>
      <c r="AK41" s="52">
        <f t="shared" si="40"/>
        <v>0</v>
      </c>
      <c r="AL41" s="52"/>
      <c r="AM41" s="52"/>
      <c r="AN41" s="53"/>
      <c r="AO41" s="56"/>
    </row>
    <row r="42" spans="1:41" s="9" customFormat="1" ht="25.15" customHeight="1">
      <c r="A42" s="60">
        <v>0</v>
      </c>
      <c r="B42" s="64" t="s">
        <v>132</v>
      </c>
      <c r="C42" s="62" t="s">
        <v>118</v>
      </c>
      <c r="D42" s="63">
        <f t="shared" ref="D42:H42" si="82">+D43+D80+D88+D98+D100+D103</f>
        <v>0</v>
      </c>
      <c r="E42" s="63">
        <f t="shared" si="82"/>
        <v>0</v>
      </c>
      <c r="F42" s="63">
        <f t="shared" si="82"/>
        <v>0</v>
      </c>
      <c r="G42" s="63">
        <f t="shared" si="82"/>
        <v>0</v>
      </c>
      <c r="H42" s="63">
        <f t="shared" si="82"/>
        <v>0</v>
      </c>
      <c r="I42" s="63">
        <f t="shared" ref="I42:Y42" si="83">+I43+I80+I88+I98+I100+I103</f>
        <v>0</v>
      </c>
      <c r="J42" s="63">
        <f t="shared" si="83"/>
        <v>0</v>
      </c>
      <c r="K42" s="63">
        <f t="shared" si="83"/>
        <v>0</v>
      </c>
      <c r="L42" s="63">
        <f t="shared" si="83"/>
        <v>0</v>
      </c>
      <c r="M42" s="63">
        <f t="shared" si="83"/>
        <v>0</v>
      </c>
      <c r="N42" s="64">
        <f t="shared" si="83"/>
        <v>6149.8</v>
      </c>
      <c r="O42" s="64">
        <f t="shared" si="83"/>
        <v>6149.8</v>
      </c>
      <c r="P42" s="63">
        <f t="shared" si="83"/>
        <v>12299.6</v>
      </c>
      <c r="Q42" s="63">
        <f t="shared" si="83"/>
        <v>-250</v>
      </c>
      <c r="R42" s="64">
        <f t="shared" ref="R42:T42" si="84">+R43+R80+R88+R98+R100+R103</f>
        <v>6149.8</v>
      </c>
      <c r="S42" s="64">
        <f t="shared" si="84"/>
        <v>6149.8</v>
      </c>
      <c r="T42" s="63">
        <f t="shared" si="84"/>
        <v>12299.6</v>
      </c>
      <c r="U42" s="63">
        <f t="shared" si="83"/>
        <v>-250</v>
      </c>
      <c r="V42" s="64">
        <f t="shared" ref="V42:X42" si="85">+V43+V80+V88+V98+V100+V103</f>
        <v>6149.8</v>
      </c>
      <c r="W42" s="64">
        <f t="shared" si="85"/>
        <v>6149.8</v>
      </c>
      <c r="X42" s="63">
        <f t="shared" si="85"/>
        <v>12299.6</v>
      </c>
      <c r="Y42" s="63">
        <f t="shared" si="83"/>
        <v>-250</v>
      </c>
      <c r="Z42" s="64">
        <f t="shared" ref="Z42:AE42" si="86">+Z43+Z80+Z88+Z98+Z100+Z103</f>
        <v>6149.8</v>
      </c>
      <c r="AA42" s="64">
        <f t="shared" si="86"/>
        <v>6149.8</v>
      </c>
      <c r="AB42" s="63">
        <f t="shared" si="86"/>
        <v>12299.6</v>
      </c>
      <c r="AC42" s="64">
        <f t="shared" si="86"/>
        <v>6149.8</v>
      </c>
      <c r="AD42" s="64">
        <f t="shared" si="86"/>
        <v>6149.8</v>
      </c>
      <c r="AE42" s="63">
        <f t="shared" si="86"/>
        <v>12299.6</v>
      </c>
      <c r="AF42" s="52">
        <f t="shared" si="35"/>
        <v>3074.9</v>
      </c>
      <c r="AG42" s="52">
        <f t="shared" si="36"/>
        <v>3074.9</v>
      </c>
      <c r="AH42" s="52">
        <f t="shared" si="37"/>
        <v>6149.8</v>
      </c>
      <c r="AI42" s="52">
        <f t="shared" si="38"/>
        <v>3074.9</v>
      </c>
      <c r="AJ42" s="52">
        <f t="shared" si="39"/>
        <v>9224.7000000000007</v>
      </c>
      <c r="AK42" s="52">
        <f t="shared" si="40"/>
        <v>3074.8999999999996</v>
      </c>
      <c r="AL42" s="65">
        <f t="shared" ref="AL42:AM42" ca="1" si="87">+AL43+AL80+AL88+AL98+AL100+AL103</f>
        <v>0</v>
      </c>
      <c r="AM42" s="65">
        <f t="shared" ca="1" si="87"/>
        <v>0</v>
      </c>
      <c r="AN42" s="66">
        <f ca="1">+AN43+AN80+AN88+AN98+AN100+AN103</f>
        <v>0</v>
      </c>
      <c r="AO42" s="67"/>
    </row>
    <row r="43" spans="1:41" s="9" customFormat="1" ht="25.15" customHeight="1">
      <c r="A43" s="44">
        <v>0</v>
      </c>
      <c r="B43" s="45" t="s">
        <v>133</v>
      </c>
      <c r="C43" s="50" t="s">
        <v>118</v>
      </c>
      <c r="D43" s="46">
        <f t="shared" ref="D43:H43" si="88">+D44+D45+D61+D65+D75+D76+D79</f>
        <v>0</v>
      </c>
      <c r="E43" s="46">
        <f t="shared" si="88"/>
        <v>0</v>
      </c>
      <c r="F43" s="46">
        <f t="shared" si="88"/>
        <v>0</v>
      </c>
      <c r="G43" s="46">
        <f t="shared" si="88"/>
        <v>0</v>
      </c>
      <c r="H43" s="46">
        <f t="shared" si="88"/>
        <v>0</v>
      </c>
      <c r="I43" s="46">
        <f t="shared" ref="I43:Y43" si="89">+I44+I45+I61+I65+I75+I76+I79</f>
        <v>0</v>
      </c>
      <c r="J43" s="46">
        <f t="shared" si="89"/>
        <v>0</v>
      </c>
      <c r="K43" s="46">
        <f t="shared" si="89"/>
        <v>0</v>
      </c>
      <c r="L43" s="46">
        <f t="shared" si="89"/>
        <v>0</v>
      </c>
      <c r="M43" s="46">
        <f t="shared" si="89"/>
        <v>0</v>
      </c>
      <c r="N43" s="45">
        <f t="shared" si="89"/>
        <v>1879.4</v>
      </c>
      <c r="O43" s="45">
        <f t="shared" si="89"/>
        <v>1879.4</v>
      </c>
      <c r="P43" s="46">
        <f t="shared" si="89"/>
        <v>3758.8</v>
      </c>
      <c r="Q43" s="46">
        <f t="shared" si="89"/>
        <v>0</v>
      </c>
      <c r="R43" s="45">
        <f t="shared" ref="R43:T43" si="90">+R44+R45+R61+R65+R75+R76+R79</f>
        <v>1879.4</v>
      </c>
      <c r="S43" s="45">
        <f t="shared" si="90"/>
        <v>1879.4</v>
      </c>
      <c r="T43" s="46">
        <f t="shared" si="90"/>
        <v>3758.8</v>
      </c>
      <c r="U43" s="46">
        <f t="shared" si="89"/>
        <v>0</v>
      </c>
      <c r="V43" s="45">
        <f t="shared" ref="V43:X43" si="91">+V44+V45+V61+V65+V75+V76+V79</f>
        <v>1879.4</v>
      </c>
      <c r="W43" s="45">
        <f t="shared" si="91"/>
        <v>1879.4</v>
      </c>
      <c r="X43" s="46">
        <f t="shared" si="91"/>
        <v>3758.8</v>
      </c>
      <c r="Y43" s="46">
        <f t="shared" si="89"/>
        <v>0</v>
      </c>
      <c r="Z43" s="45">
        <f t="shared" ref="Z43:AE43" si="92">+Z44+Z45+Z61+Z65+Z75+Z76+Z79</f>
        <v>1879.4</v>
      </c>
      <c r="AA43" s="45">
        <f t="shared" si="92"/>
        <v>1879.4</v>
      </c>
      <c r="AB43" s="46">
        <f t="shared" si="92"/>
        <v>3758.8</v>
      </c>
      <c r="AC43" s="45">
        <f t="shared" si="92"/>
        <v>1879.4</v>
      </c>
      <c r="AD43" s="45">
        <f t="shared" si="92"/>
        <v>1879.4</v>
      </c>
      <c r="AE43" s="46">
        <f t="shared" si="92"/>
        <v>3758.8</v>
      </c>
      <c r="AF43" s="52">
        <f t="shared" si="35"/>
        <v>939.7</v>
      </c>
      <c r="AG43" s="52">
        <f t="shared" si="36"/>
        <v>939.7</v>
      </c>
      <c r="AH43" s="52">
        <f t="shared" si="37"/>
        <v>1879.4</v>
      </c>
      <c r="AI43" s="52">
        <f t="shared" si="38"/>
        <v>939.7</v>
      </c>
      <c r="AJ43" s="52">
        <f t="shared" si="39"/>
        <v>2819.1000000000004</v>
      </c>
      <c r="AK43" s="52">
        <f t="shared" si="40"/>
        <v>939.69999999999982</v>
      </c>
      <c r="AL43" s="52">
        <f t="shared" ref="AL43:AM43" si="93">+AL44+AL45+AL61+AL65+AL75+AL76+AL79</f>
        <v>0</v>
      </c>
      <c r="AM43" s="52">
        <f t="shared" si="93"/>
        <v>0</v>
      </c>
      <c r="AN43" s="53">
        <f>+AN44+AN45+AN61+AN65+AN75+AN76+AN79</f>
        <v>0</v>
      </c>
      <c r="AO43" s="56"/>
    </row>
    <row r="44" spans="1:41" s="11" customFormat="1" ht="25.15" customHeight="1">
      <c r="A44" s="60">
        <v>4211</v>
      </c>
      <c r="B44" s="64" t="s">
        <v>134</v>
      </c>
      <c r="C44" s="62" t="s">
        <v>118</v>
      </c>
      <c r="D44" s="63"/>
      <c r="E44" s="63"/>
      <c r="F44" s="63"/>
      <c r="G44" s="63"/>
      <c r="H44" s="63"/>
      <c r="I44" s="63"/>
      <c r="J44" s="63"/>
      <c r="K44" s="63"/>
      <c r="L44" s="63"/>
      <c r="M44" s="63"/>
      <c r="N44" s="64"/>
      <c r="O44" s="64"/>
      <c r="P44" s="63"/>
      <c r="Q44" s="63"/>
      <c r="R44" s="64"/>
      <c r="S44" s="64"/>
      <c r="T44" s="63"/>
      <c r="U44" s="63"/>
      <c r="V44" s="64"/>
      <c r="W44" s="64"/>
      <c r="X44" s="63"/>
      <c r="Y44" s="63"/>
      <c r="Z44" s="64"/>
      <c r="AA44" s="64"/>
      <c r="AB44" s="63"/>
      <c r="AC44" s="64"/>
      <c r="AD44" s="64"/>
      <c r="AE44" s="63"/>
      <c r="AF44" s="52">
        <f t="shared" si="35"/>
        <v>0</v>
      </c>
      <c r="AG44" s="52">
        <f t="shared" si="36"/>
        <v>0</v>
      </c>
      <c r="AH44" s="52">
        <f t="shared" si="37"/>
        <v>0</v>
      </c>
      <c r="AI44" s="52">
        <f t="shared" si="38"/>
        <v>0</v>
      </c>
      <c r="AJ44" s="52">
        <f t="shared" si="39"/>
        <v>0</v>
      </c>
      <c r="AK44" s="52">
        <f t="shared" si="40"/>
        <v>0</v>
      </c>
      <c r="AL44" s="65"/>
      <c r="AM44" s="65"/>
      <c r="AN44" s="66"/>
      <c r="AO44" s="67"/>
    </row>
    <row r="45" spans="1:41" s="11" customFormat="1" ht="25.15" customHeight="1">
      <c r="A45" s="60">
        <v>4212</v>
      </c>
      <c r="B45" s="64" t="s">
        <v>135</v>
      </c>
      <c r="C45" s="62" t="s">
        <v>118</v>
      </c>
      <c r="D45" s="63">
        <f t="shared" ref="D45:H45" si="94">D46+D52</f>
        <v>0</v>
      </c>
      <c r="E45" s="63">
        <f t="shared" si="94"/>
        <v>0</v>
      </c>
      <c r="F45" s="63">
        <f t="shared" si="94"/>
        <v>0</v>
      </c>
      <c r="G45" s="63">
        <f t="shared" si="94"/>
        <v>0</v>
      </c>
      <c r="H45" s="63">
        <f t="shared" si="94"/>
        <v>0</v>
      </c>
      <c r="I45" s="63">
        <f t="shared" ref="I45:Y45" si="95">I46+I52</f>
        <v>0</v>
      </c>
      <c r="J45" s="63">
        <f t="shared" si="95"/>
        <v>0</v>
      </c>
      <c r="K45" s="63">
        <f t="shared" si="95"/>
        <v>0</v>
      </c>
      <c r="L45" s="63">
        <f t="shared" si="95"/>
        <v>0</v>
      </c>
      <c r="M45" s="63">
        <f t="shared" si="95"/>
        <v>0</v>
      </c>
      <c r="N45" s="64">
        <f t="shared" si="95"/>
        <v>1285.4000000000001</v>
      </c>
      <c r="O45" s="64">
        <f t="shared" si="95"/>
        <v>1285.4000000000001</v>
      </c>
      <c r="P45" s="63">
        <f t="shared" si="95"/>
        <v>2570.8000000000002</v>
      </c>
      <c r="Q45" s="63">
        <f t="shared" si="95"/>
        <v>0</v>
      </c>
      <c r="R45" s="64">
        <f t="shared" ref="R45:T45" si="96">R46+R52</f>
        <v>1285.4000000000001</v>
      </c>
      <c r="S45" s="64">
        <f t="shared" si="96"/>
        <v>1285.4000000000001</v>
      </c>
      <c r="T45" s="63">
        <f t="shared" si="96"/>
        <v>2570.8000000000002</v>
      </c>
      <c r="U45" s="63">
        <f t="shared" si="95"/>
        <v>0</v>
      </c>
      <c r="V45" s="64">
        <f t="shared" ref="V45:X45" si="97">V46+V52</f>
        <v>1285.4000000000001</v>
      </c>
      <c r="W45" s="64">
        <f t="shared" si="97"/>
        <v>1285.4000000000001</v>
      </c>
      <c r="X45" s="63">
        <f t="shared" si="97"/>
        <v>2570.8000000000002</v>
      </c>
      <c r="Y45" s="63">
        <f t="shared" si="95"/>
        <v>0</v>
      </c>
      <c r="Z45" s="64">
        <f t="shared" ref="Z45:AE45" si="98">Z46+Z52</f>
        <v>1285.4000000000001</v>
      </c>
      <c r="AA45" s="64">
        <f t="shared" si="98"/>
        <v>1285.4000000000001</v>
      </c>
      <c r="AB45" s="63">
        <f t="shared" si="98"/>
        <v>2570.8000000000002</v>
      </c>
      <c r="AC45" s="64">
        <f t="shared" si="98"/>
        <v>1285.4000000000001</v>
      </c>
      <c r="AD45" s="64">
        <f t="shared" si="98"/>
        <v>1285.4000000000001</v>
      </c>
      <c r="AE45" s="63">
        <f t="shared" si="98"/>
        <v>2570.8000000000002</v>
      </c>
      <c r="AF45" s="52">
        <f t="shared" si="35"/>
        <v>642.70000000000005</v>
      </c>
      <c r="AG45" s="52">
        <f t="shared" si="36"/>
        <v>642.70000000000005</v>
      </c>
      <c r="AH45" s="52">
        <f t="shared" si="37"/>
        <v>1285.4000000000001</v>
      </c>
      <c r="AI45" s="52">
        <f t="shared" si="38"/>
        <v>642.70000000000005</v>
      </c>
      <c r="AJ45" s="52">
        <f t="shared" si="39"/>
        <v>1928.1000000000001</v>
      </c>
      <c r="AK45" s="52">
        <f t="shared" si="40"/>
        <v>642.70000000000005</v>
      </c>
      <c r="AL45" s="65">
        <f t="shared" ref="AL45:AM45" si="99">AL46+AL52</f>
        <v>0</v>
      </c>
      <c r="AM45" s="65">
        <f t="shared" si="99"/>
        <v>0</v>
      </c>
      <c r="AN45" s="66">
        <f>AN46+AN52</f>
        <v>0</v>
      </c>
      <c r="AO45" s="67"/>
    </row>
    <row r="46" spans="1:41" s="9" customFormat="1" ht="25.15" customHeight="1">
      <c r="A46" s="44"/>
      <c r="B46" s="45" t="s">
        <v>136</v>
      </c>
      <c r="C46" s="50" t="s">
        <v>118</v>
      </c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5">
        <f>P46*0.5</f>
        <v>1285.4000000000001</v>
      </c>
      <c r="O46" s="45">
        <f>P46-N46</f>
        <v>1285.4000000000001</v>
      </c>
      <c r="P46" s="46">
        <f>2000+570.8</f>
        <v>2570.8000000000002</v>
      </c>
      <c r="Q46" s="46"/>
      <c r="R46" s="45">
        <f>T46*0.5</f>
        <v>1285.4000000000001</v>
      </c>
      <c r="S46" s="45">
        <f>T46-R46</f>
        <v>1285.4000000000001</v>
      </c>
      <c r="T46" s="46">
        <f>2000+570.8</f>
        <v>2570.8000000000002</v>
      </c>
      <c r="U46" s="46"/>
      <c r="V46" s="45">
        <f>X46*0.5</f>
        <v>1285.4000000000001</v>
      </c>
      <c r="W46" s="45">
        <f>X46-V46</f>
        <v>1285.4000000000001</v>
      </c>
      <c r="X46" s="46">
        <f>2000+570.8</f>
        <v>2570.8000000000002</v>
      </c>
      <c r="Y46" s="46"/>
      <c r="Z46" s="45">
        <f>AB46*0.5</f>
        <v>1285.4000000000001</v>
      </c>
      <c r="AA46" s="45">
        <f>AB46-Z46</f>
        <v>1285.4000000000001</v>
      </c>
      <c r="AB46" s="46">
        <f>2000+570.8</f>
        <v>2570.8000000000002</v>
      </c>
      <c r="AC46" s="45">
        <f>AE46*0.5</f>
        <v>1285.4000000000001</v>
      </c>
      <c r="AD46" s="45">
        <f>AE46-AC46</f>
        <v>1285.4000000000001</v>
      </c>
      <c r="AE46" s="46">
        <f>2000+570.8</f>
        <v>2570.8000000000002</v>
      </c>
      <c r="AF46" s="52">
        <f t="shared" si="35"/>
        <v>642.70000000000005</v>
      </c>
      <c r="AG46" s="52">
        <f t="shared" si="36"/>
        <v>642.70000000000005</v>
      </c>
      <c r="AH46" s="52">
        <f t="shared" si="37"/>
        <v>1285.4000000000001</v>
      </c>
      <c r="AI46" s="52">
        <f t="shared" si="38"/>
        <v>642.70000000000005</v>
      </c>
      <c r="AJ46" s="52">
        <f t="shared" si="39"/>
        <v>1928.1000000000001</v>
      </c>
      <c r="AK46" s="52">
        <f t="shared" si="40"/>
        <v>642.70000000000005</v>
      </c>
      <c r="AL46" s="52"/>
      <c r="AM46" s="52"/>
      <c r="AN46" s="53"/>
      <c r="AO46" s="56"/>
    </row>
    <row r="47" spans="1:41" s="9" customFormat="1" ht="25.15" customHeight="1">
      <c r="A47" s="44"/>
      <c r="B47" s="50" t="s">
        <v>137</v>
      </c>
      <c r="C47" s="50" t="s">
        <v>138</v>
      </c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5"/>
      <c r="O47" s="45"/>
      <c r="P47" s="46"/>
      <c r="Q47" s="46"/>
      <c r="R47" s="45"/>
      <c r="S47" s="45"/>
      <c r="T47" s="46"/>
      <c r="U47" s="46"/>
      <c r="V47" s="45"/>
      <c r="W47" s="45"/>
      <c r="X47" s="46"/>
      <c r="Y47" s="46"/>
      <c r="Z47" s="45"/>
      <c r="AA47" s="45"/>
      <c r="AB47" s="46"/>
      <c r="AC47" s="45"/>
      <c r="AD47" s="45"/>
      <c r="AE47" s="46"/>
      <c r="AF47" s="52">
        <f t="shared" si="35"/>
        <v>0</v>
      </c>
      <c r="AG47" s="52">
        <f t="shared" si="36"/>
        <v>0</v>
      </c>
      <c r="AH47" s="52">
        <f t="shared" si="37"/>
        <v>0</v>
      </c>
      <c r="AI47" s="52">
        <f t="shared" si="38"/>
        <v>0</v>
      </c>
      <c r="AJ47" s="52">
        <f t="shared" si="39"/>
        <v>0</v>
      </c>
      <c r="AK47" s="52">
        <f t="shared" si="40"/>
        <v>0</v>
      </c>
      <c r="AL47" s="52"/>
      <c r="AM47" s="52"/>
      <c r="AN47" s="53"/>
      <c r="AO47" s="56"/>
    </row>
    <row r="48" spans="1:41" s="9" customFormat="1" ht="25.15" customHeight="1">
      <c r="A48" s="44"/>
      <c r="B48" s="50" t="s">
        <v>139</v>
      </c>
      <c r="C48" s="50" t="s">
        <v>140</v>
      </c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5"/>
      <c r="O48" s="45"/>
      <c r="P48" s="46"/>
      <c r="Q48" s="46"/>
      <c r="R48" s="45"/>
      <c r="S48" s="45"/>
      <c r="T48" s="46"/>
      <c r="U48" s="46"/>
      <c r="V48" s="45"/>
      <c r="W48" s="45"/>
      <c r="X48" s="46"/>
      <c r="Y48" s="46"/>
      <c r="Z48" s="45"/>
      <c r="AA48" s="45"/>
      <c r="AB48" s="46"/>
      <c r="AC48" s="45"/>
      <c r="AD48" s="45"/>
      <c r="AE48" s="46"/>
      <c r="AF48" s="52">
        <f t="shared" si="35"/>
        <v>0</v>
      </c>
      <c r="AG48" s="52">
        <f t="shared" si="36"/>
        <v>0</v>
      </c>
      <c r="AH48" s="52">
        <f t="shared" si="37"/>
        <v>0</v>
      </c>
      <c r="AI48" s="52">
        <f t="shared" si="38"/>
        <v>0</v>
      </c>
      <c r="AJ48" s="52">
        <f t="shared" si="39"/>
        <v>0</v>
      </c>
      <c r="AK48" s="52">
        <f t="shared" si="40"/>
        <v>0</v>
      </c>
      <c r="AL48" s="52"/>
      <c r="AM48" s="52"/>
      <c r="AN48" s="53"/>
      <c r="AO48" s="56"/>
    </row>
    <row r="49" spans="1:41" s="9" customFormat="1" ht="25.15" customHeight="1">
      <c r="A49" s="44"/>
      <c r="B49" s="50" t="s">
        <v>141</v>
      </c>
      <c r="C49" s="50" t="s">
        <v>140</v>
      </c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5"/>
      <c r="O49" s="45"/>
      <c r="P49" s="46"/>
      <c r="Q49" s="46"/>
      <c r="R49" s="45"/>
      <c r="S49" s="45"/>
      <c r="T49" s="46"/>
      <c r="U49" s="46"/>
      <c r="V49" s="45"/>
      <c r="W49" s="45"/>
      <c r="X49" s="46"/>
      <c r="Y49" s="46"/>
      <c r="Z49" s="45"/>
      <c r="AA49" s="45"/>
      <c r="AB49" s="46"/>
      <c r="AC49" s="45"/>
      <c r="AD49" s="45"/>
      <c r="AE49" s="46"/>
      <c r="AF49" s="52">
        <f t="shared" si="35"/>
        <v>0</v>
      </c>
      <c r="AG49" s="52">
        <f t="shared" si="36"/>
        <v>0</v>
      </c>
      <c r="AH49" s="52">
        <f t="shared" si="37"/>
        <v>0</v>
      </c>
      <c r="AI49" s="52">
        <f t="shared" si="38"/>
        <v>0</v>
      </c>
      <c r="AJ49" s="52">
        <f t="shared" si="39"/>
        <v>0</v>
      </c>
      <c r="AK49" s="52">
        <f t="shared" si="40"/>
        <v>0</v>
      </c>
      <c r="AL49" s="52"/>
      <c r="AM49" s="52"/>
      <c r="AN49" s="53"/>
      <c r="AO49" s="56"/>
    </row>
    <row r="50" spans="1:41" s="9" customFormat="1" ht="25.15" hidden="1" customHeight="1">
      <c r="A50" s="44"/>
      <c r="B50" s="50" t="s">
        <v>142</v>
      </c>
      <c r="C50" s="50" t="s">
        <v>143</v>
      </c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5"/>
      <c r="O50" s="45"/>
      <c r="P50" s="46"/>
      <c r="Q50" s="46"/>
      <c r="R50" s="45"/>
      <c r="S50" s="45"/>
      <c r="T50" s="46"/>
      <c r="U50" s="46"/>
      <c r="V50" s="45"/>
      <c r="W50" s="45"/>
      <c r="X50" s="46"/>
      <c r="Y50" s="46"/>
      <c r="Z50" s="45"/>
      <c r="AA50" s="45"/>
      <c r="AB50" s="46"/>
      <c r="AC50" s="45"/>
      <c r="AD50" s="45"/>
      <c r="AE50" s="46"/>
      <c r="AF50" s="52">
        <f t="shared" si="35"/>
        <v>0</v>
      </c>
      <c r="AG50" s="52">
        <f t="shared" si="36"/>
        <v>0</v>
      </c>
      <c r="AH50" s="52">
        <f t="shared" si="37"/>
        <v>0</v>
      </c>
      <c r="AI50" s="52">
        <f t="shared" si="38"/>
        <v>0</v>
      </c>
      <c r="AJ50" s="52">
        <f t="shared" si="39"/>
        <v>0</v>
      </c>
      <c r="AK50" s="52">
        <f t="shared" si="40"/>
        <v>0</v>
      </c>
      <c r="AL50" s="52"/>
      <c r="AM50" s="52"/>
      <c r="AN50" s="53"/>
      <c r="AO50" s="56"/>
    </row>
    <row r="51" spans="1:41" s="9" customFormat="1" ht="25.15" customHeight="1">
      <c r="A51" s="44"/>
      <c r="B51" s="50" t="s">
        <v>144</v>
      </c>
      <c r="C51" s="50" t="s">
        <v>145</v>
      </c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5">
        <f>P51*0.5</f>
        <v>0</v>
      </c>
      <c r="O51" s="45">
        <f>P51-N51</f>
        <v>0</v>
      </c>
      <c r="P51" s="46"/>
      <c r="Q51" s="46"/>
      <c r="R51" s="45">
        <f>T51*0.5</f>
        <v>0</v>
      </c>
      <c r="S51" s="45">
        <f>T51-R51</f>
        <v>0</v>
      </c>
      <c r="T51" s="46"/>
      <c r="U51" s="46"/>
      <c r="V51" s="45">
        <f>X51*0.5</f>
        <v>0</v>
      </c>
      <c r="W51" s="45">
        <f>X51-V51</f>
        <v>0</v>
      </c>
      <c r="X51" s="46"/>
      <c r="Y51" s="46"/>
      <c r="Z51" s="45">
        <f>AB51*0.5</f>
        <v>0</v>
      </c>
      <c r="AA51" s="45">
        <f>AB51-Z51</f>
        <v>0</v>
      </c>
      <c r="AB51" s="46"/>
      <c r="AC51" s="45">
        <f>AE51*0.5</f>
        <v>0</v>
      </c>
      <c r="AD51" s="45">
        <f>AE51-AC51</f>
        <v>0</v>
      </c>
      <c r="AE51" s="46"/>
      <c r="AF51" s="52">
        <f t="shared" si="35"/>
        <v>0</v>
      </c>
      <c r="AG51" s="52">
        <f t="shared" si="36"/>
        <v>0</v>
      </c>
      <c r="AH51" s="52">
        <f t="shared" si="37"/>
        <v>0</v>
      </c>
      <c r="AI51" s="52">
        <f t="shared" si="38"/>
        <v>0</v>
      </c>
      <c r="AJ51" s="52">
        <f t="shared" si="39"/>
        <v>0</v>
      </c>
      <c r="AK51" s="52">
        <f t="shared" si="40"/>
        <v>0</v>
      </c>
      <c r="AL51" s="52"/>
      <c r="AM51" s="52"/>
      <c r="AN51" s="53"/>
      <c r="AO51" s="56"/>
    </row>
    <row r="52" spans="1:41" s="9" customFormat="1" ht="25.15" hidden="1" customHeight="1">
      <c r="A52" s="44"/>
      <c r="B52" s="50" t="s">
        <v>146</v>
      </c>
      <c r="C52" s="50" t="s">
        <v>118</v>
      </c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5">
        <f>P52*0.5</f>
        <v>0</v>
      </c>
      <c r="O52" s="45">
        <f>P52-N52</f>
        <v>0</v>
      </c>
      <c r="P52" s="46"/>
      <c r="Q52" s="46"/>
      <c r="R52" s="45">
        <f>T52*0.5</f>
        <v>0</v>
      </c>
      <c r="S52" s="45">
        <f>T52-R52</f>
        <v>0</v>
      </c>
      <c r="T52" s="46"/>
      <c r="U52" s="46"/>
      <c r="V52" s="45">
        <f>X52*0.5</f>
        <v>0</v>
      </c>
      <c r="W52" s="45">
        <f>X52-V52</f>
        <v>0</v>
      </c>
      <c r="X52" s="46"/>
      <c r="Y52" s="46"/>
      <c r="Z52" s="45">
        <f>AB52*0.5</f>
        <v>0</v>
      </c>
      <c r="AA52" s="45">
        <f>AB52-Z52</f>
        <v>0</v>
      </c>
      <c r="AB52" s="46"/>
      <c r="AC52" s="45">
        <f>AE52*0.5</f>
        <v>0</v>
      </c>
      <c r="AD52" s="45">
        <f>AE52-AC52</f>
        <v>0</v>
      </c>
      <c r="AE52" s="46"/>
      <c r="AF52" s="52">
        <f t="shared" si="35"/>
        <v>0</v>
      </c>
      <c r="AG52" s="52">
        <f t="shared" si="36"/>
        <v>0</v>
      </c>
      <c r="AH52" s="52">
        <f t="shared" si="37"/>
        <v>0</v>
      </c>
      <c r="AI52" s="52">
        <f t="shared" si="38"/>
        <v>0</v>
      </c>
      <c r="AJ52" s="52">
        <f t="shared" si="39"/>
        <v>0</v>
      </c>
      <c r="AK52" s="52">
        <f t="shared" si="40"/>
        <v>0</v>
      </c>
      <c r="AL52" s="52"/>
      <c r="AM52" s="52"/>
      <c r="AN52" s="53"/>
      <c r="AO52" s="56"/>
    </row>
    <row r="53" spans="1:41" s="9" customFormat="1" ht="25.15" hidden="1" customHeight="1">
      <c r="A53" s="44"/>
      <c r="B53" s="50" t="s">
        <v>147</v>
      </c>
      <c r="C53" s="50" t="s">
        <v>148</v>
      </c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5">
        <f>P53*0.5</f>
        <v>0</v>
      </c>
      <c r="O53" s="45">
        <f>P53-N53</f>
        <v>0</v>
      </c>
      <c r="P53" s="46"/>
      <c r="Q53" s="46"/>
      <c r="R53" s="45">
        <f>T53*0.5</f>
        <v>0</v>
      </c>
      <c r="S53" s="45">
        <f>T53-R53</f>
        <v>0</v>
      </c>
      <c r="T53" s="46"/>
      <c r="U53" s="46"/>
      <c r="V53" s="45">
        <f>X53*0.5</f>
        <v>0</v>
      </c>
      <c r="W53" s="45">
        <f>X53-V53</f>
        <v>0</v>
      </c>
      <c r="X53" s="46"/>
      <c r="Y53" s="46"/>
      <c r="Z53" s="45">
        <f>AB53*0.5</f>
        <v>0</v>
      </c>
      <c r="AA53" s="45">
        <f>AB53-Z53</f>
        <v>0</v>
      </c>
      <c r="AB53" s="46"/>
      <c r="AC53" s="45">
        <f>AE53*0.5</f>
        <v>0</v>
      </c>
      <c r="AD53" s="45">
        <f>AE53-AC53</f>
        <v>0</v>
      </c>
      <c r="AE53" s="46"/>
      <c r="AF53" s="52">
        <f t="shared" si="35"/>
        <v>0</v>
      </c>
      <c r="AG53" s="52">
        <f t="shared" si="36"/>
        <v>0</v>
      </c>
      <c r="AH53" s="52">
        <f t="shared" si="37"/>
        <v>0</v>
      </c>
      <c r="AI53" s="52">
        <f t="shared" si="38"/>
        <v>0</v>
      </c>
      <c r="AJ53" s="52">
        <f t="shared" si="39"/>
        <v>0</v>
      </c>
      <c r="AK53" s="52">
        <f t="shared" si="40"/>
        <v>0</v>
      </c>
      <c r="AL53" s="52"/>
      <c r="AM53" s="52"/>
      <c r="AN53" s="53"/>
      <c r="AO53" s="56"/>
    </row>
    <row r="54" spans="1:41" s="9" customFormat="1" ht="25.15" hidden="1" customHeight="1">
      <c r="A54" s="44"/>
      <c r="B54" s="50" t="s">
        <v>149</v>
      </c>
      <c r="C54" s="50" t="s">
        <v>150</v>
      </c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5"/>
      <c r="O54" s="45"/>
      <c r="P54" s="46"/>
      <c r="Q54" s="46"/>
      <c r="R54" s="45"/>
      <c r="S54" s="45"/>
      <c r="T54" s="46"/>
      <c r="U54" s="46"/>
      <c r="V54" s="45"/>
      <c r="W54" s="45"/>
      <c r="X54" s="46"/>
      <c r="Y54" s="46"/>
      <c r="Z54" s="45"/>
      <c r="AA54" s="45"/>
      <c r="AB54" s="46"/>
      <c r="AC54" s="45"/>
      <c r="AD54" s="45"/>
      <c r="AE54" s="46"/>
      <c r="AF54" s="52">
        <f t="shared" si="35"/>
        <v>0</v>
      </c>
      <c r="AG54" s="52">
        <f t="shared" si="36"/>
        <v>0</v>
      </c>
      <c r="AH54" s="52">
        <f t="shared" si="37"/>
        <v>0</v>
      </c>
      <c r="AI54" s="52">
        <f t="shared" si="38"/>
        <v>0</v>
      </c>
      <c r="AJ54" s="52">
        <f t="shared" si="39"/>
        <v>0</v>
      </c>
      <c r="AK54" s="52">
        <f t="shared" si="40"/>
        <v>0</v>
      </c>
      <c r="AL54" s="52"/>
      <c r="AM54" s="52"/>
      <c r="AN54" s="53"/>
      <c r="AO54" s="56"/>
    </row>
    <row r="55" spans="1:41" s="9" customFormat="1" ht="25.15" hidden="1" customHeight="1">
      <c r="A55" s="44"/>
      <c r="B55" s="50" t="s">
        <v>151</v>
      </c>
      <c r="C55" s="50" t="s">
        <v>148</v>
      </c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5"/>
      <c r="O55" s="45"/>
      <c r="P55" s="46"/>
      <c r="Q55" s="46"/>
      <c r="R55" s="45"/>
      <c r="S55" s="45"/>
      <c r="T55" s="46"/>
      <c r="U55" s="46"/>
      <c r="V55" s="45"/>
      <c r="W55" s="45"/>
      <c r="X55" s="46"/>
      <c r="Y55" s="46"/>
      <c r="Z55" s="45"/>
      <c r="AA55" s="45"/>
      <c r="AB55" s="46"/>
      <c r="AC55" s="45"/>
      <c r="AD55" s="45"/>
      <c r="AE55" s="46"/>
      <c r="AF55" s="52">
        <f t="shared" si="35"/>
        <v>0</v>
      </c>
      <c r="AG55" s="52">
        <f t="shared" si="36"/>
        <v>0</v>
      </c>
      <c r="AH55" s="52">
        <f t="shared" si="37"/>
        <v>0</v>
      </c>
      <c r="AI55" s="52">
        <f t="shared" si="38"/>
        <v>0</v>
      </c>
      <c r="AJ55" s="52">
        <f t="shared" si="39"/>
        <v>0</v>
      </c>
      <c r="AK55" s="52">
        <f t="shared" si="40"/>
        <v>0</v>
      </c>
      <c r="AL55" s="52"/>
      <c r="AM55" s="52"/>
      <c r="AN55" s="53"/>
      <c r="AO55" s="56"/>
    </row>
    <row r="56" spans="1:41" s="9" customFormat="1" ht="25.15" customHeight="1">
      <c r="A56" s="44"/>
      <c r="B56" s="50" t="s">
        <v>152</v>
      </c>
      <c r="C56" s="50" t="s">
        <v>153</v>
      </c>
      <c r="D56" s="46"/>
      <c r="E56" s="46"/>
      <c r="F56" s="46"/>
      <c r="G56" s="46"/>
      <c r="H56" s="46"/>
      <c r="I56" s="46"/>
      <c r="J56" s="46"/>
      <c r="K56" s="46"/>
      <c r="L56" s="46"/>
      <c r="M56" s="46"/>
      <c r="N56" s="45"/>
      <c r="O56" s="45"/>
      <c r="P56" s="46"/>
      <c r="Q56" s="46"/>
      <c r="R56" s="45"/>
      <c r="S56" s="45"/>
      <c r="T56" s="46"/>
      <c r="U56" s="46"/>
      <c r="V56" s="45"/>
      <c r="W56" s="45"/>
      <c r="X56" s="46"/>
      <c r="Y56" s="46"/>
      <c r="Z56" s="45"/>
      <c r="AA56" s="45"/>
      <c r="AB56" s="46"/>
      <c r="AC56" s="45"/>
      <c r="AD56" s="45"/>
      <c r="AE56" s="46"/>
      <c r="AF56" s="52">
        <f t="shared" si="35"/>
        <v>0</v>
      </c>
      <c r="AG56" s="52">
        <f t="shared" si="36"/>
        <v>0</v>
      </c>
      <c r="AH56" s="52">
        <f t="shared" si="37"/>
        <v>0</v>
      </c>
      <c r="AI56" s="52">
        <f t="shared" si="38"/>
        <v>0</v>
      </c>
      <c r="AJ56" s="52">
        <f t="shared" si="39"/>
        <v>0</v>
      </c>
      <c r="AK56" s="52">
        <f t="shared" si="40"/>
        <v>0</v>
      </c>
      <c r="AL56" s="52"/>
      <c r="AM56" s="52"/>
      <c r="AN56" s="53"/>
      <c r="AO56" s="56"/>
    </row>
    <row r="57" spans="1:41" s="9" customFormat="1" ht="25.15" hidden="1" customHeight="1">
      <c r="A57" s="44"/>
      <c r="B57" s="50" t="s">
        <v>154</v>
      </c>
      <c r="C57" s="50" t="s">
        <v>138</v>
      </c>
      <c r="D57" s="46"/>
      <c r="E57" s="46"/>
      <c r="F57" s="46"/>
      <c r="G57" s="46"/>
      <c r="H57" s="46"/>
      <c r="I57" s="46"/>
      <c r="J57" s="46"/>
      <c r="K57" s="46"/>
      <c r="L57" s="46"/>
      <c r="M57" s="46"/>
      <c r="N57" s="45"/>
      <c r="O57" s="45"/>
      <c r="P57" s="46"/>
      <c r="Q57" s="46"/>
      <c r="R57" s="45"/>
      <c r="S57" s="45"/>
      <c r="T57" s="46"/>
      <c r="U57" s="46"/>
      <c r="V57" s="45"/>
      <c r="W57" s="45"/>
      <c r="X57" s="46"/>
      <c r="Y57" s="46"/>
      <c r="Z57" s="45"/>
      <c r="AA57" s="45"/>
      <c r="AB57" s="46"/>
      <c r="AC57" s="45"/>
      <c r="AD57" s="45"/>
      <c r="AE57" s="46"/>
      <c r="AF57" s="52">
        <f t="shared" si="35"/>
        <v>0</v>
      </c>
      <c r="AG57" s="52">
        <f t="shared" si="36"/>
        <v>0</v>
      </c>
      <c r="AH57" s="52">
        <f t="shared" si="37"/>
        <v>0</v>
      </c>
      <c r="AI57" s="52">
        <f t="shared" si="38"/>
        <v>0</v>
      </c>
      <c r="AJ57" s="52">
        <f t="shared" si="39"/>
        <v>0</v>
      </c>
      <c r="AK57" s="52">
        <f t="shared" si="40"/>
        <v>0</v>
      </c>
      <c r="AL57" s="52"/>
      <c r="AM57" s="52"/>
      <c r="AN57" s="53"/>
      <c r="AO57" s="56"/>
    </row>
    <row r="58" spans="1:41" s="9" customFormat="1" ht="25.15" hidden="1" customHeight="1">
      <c r="A58" s="44"/>
      <c r="B58" s="50" t="s">
        <v>155</v>
      </c>
      <c r="C58" s="50" t="s">
        <v>138</v>
      </c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5"/>
      <c r="O58" s="45"/>
      <c r="P58" s="46"/>
      <c r="Q58" s="46"/>
      <c r="R58" s="45"/>
      <c r="S58" s="45"/>
      <c r="T58" s="46"/>
      <c r="U58" s="46"/>
      <c r="V58" s="45"/>
      <c r="W58" s="45"/>
      <c r="X58" s="46"/>
      <c r="Y58" s="46"/>
      <c r="Z58" s="45"/>
      <c r="AA58" s="45"/>
      <c r="AB58" s="46"/>
      <c r="AC58" s="45"/>
      <c r="AD58" s="45"/>
      <c r="AE58" s="46"/>
      <c r="AF58" s="52">
        <f t="shared" si="35"/>
        <v>0</v>
      </c>
      <c r="AG58" s="52">
        <f t="shared" si="36"/>
        <v>0</v>
      </c>
      <c r="AH58" s="52">
        <f t="shared" si="37"/>
        <v>0</v>
      </c>
      <c r="AI58" s="52">
        <f t="shared" si="38"/>
        <v>0</v>
      </c>
      <c r="AJ58" s="52">
        <f t="shared" si="39"/>
        <v>0</v>
      </c>
      <c r="AK58" s="52">
        <f t="shared" si="40"/>
        <v>0</v>
      </c>
      <c r="AL58" s="52"/>
      <c r="AM58" s="52"/>
      <c r="AN58" s="53"/>
      <c r="AO58" s="56"/>
    </row>
    <row r="59" spans="1:41" s="9" customFormat="1" ht="25.15" hidden="1" customHeight="1">
      <c r="A59" s="44"/>
      <c r="B59" s="50" t="s">
        <v>156</v>
      </c>
      <c r="C59" s="50" t="s">
        <v>138</v>
      </c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5"/>
      <c r="O59" s="45"/>
      <c r="P59" s="46"/>
      <c r="Q59" s="46"/>
      <c r="R59" s="45"/>
      <c r="S59" s="45"/>
      <c r="T59" s="46"/>
      <c r="U59" s="46"/>
      <c r="V59" s="45"/>
      <c r="W59" s="45"/>
      <c r="X59" s="46"/>
      <c r="Y59" s="46"/>
      <c r="Z59" s="45"/>
      <c r="AA59" s="45"/>
      <c r="AB59" s="46"/>
      <c r="AC59" s="45"/>
      <c r="AD59" s="45"/>
      <c r="AE59" s="46"/>
      <c r="AF59" s="52">
        <f t="shared" si="35"/>
        <v>0</v>
      </c>
      <c r="AG59" s="52">
        <f t="shared" si="36"/>
        <v>0</v>
      </c>
      <c r="AH59" s="52">
        <f t="shared" si="37"/>
        <v>0</v>
      </c>
      <c r="AI59" s="52">
        <f t="shared" si="38"/>
        <v>0</v>
      </c>
      <c r="AJ59" s="52">
        <f t="shared" si="39"/>
        <v>0</v>
      </c>
      <c r="AK59" s="52">
        <f t="shared" si="40"/>
        <v>0</v>
      </c>
      <c r="AL59" s="52"/>
      <c r="AM59" s="52"/>
      <c r="AN59" s="53"/>
      <c r="AO59" s="56"/>
    </row>
    <row r="60" spans="1:41" s="9" customFormat="1" ht="25.15" hidden="1" customHeight="1">
      <c r="A60" s="44"/>
      <c r="B60" s="50" t="s">
        <v>157</v>
      </c>
      <c r="C60" s="50" t="s">
        <v>158</v>
      </c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5"/>
      <c r="O60" s="45"/>
      <c r="P60" s="46"/>
      <c r="Q60" s="46"/>
      <c r="R60" s="45"/>
      <c r="S60" s="45"/>
      <c r="T60" s="46"/>
      <c r="U60" s="46"/>
      <c r="V60" s="45"/>
      <c r="W60" s="45"/>
      <c r="X60" s="46"/>
      <c r="Y60" s="46"/>
      <c r="Z60" s="45"/>
      <c r="AA60" s="45"/>
      <c r="AB60" s="46"/>
      <c r="AC60" s="45"/>
      <c r="AD60" s="45"/>
      <c r="AE60" s="46"/>
      <c r="AF60" s="52">
        <f t="shared" si="35"/>
        <v>0</v>
      </c>
      <c r="AG60" s="52">
        <f t="shared" si="36"/>
        <v>0</v>
      </c>
      <c r="AH60" s="52">
        <f t="shared" si="37"/>
        <v>0</v>
      </c>
      <c r="AI60" s="52">
        <f t="shared" si="38"/>
        <v>0</v>
      </c>
      <c r="AJ60" s="52">
        <f t="shared" si="39"/>
        <v>0</v>
      </c>
      <c r="AK60" s="52">
        <f t="shared" si="40"/>
        <v>0</v>
      </c>
      <c r="AL60" s="52"/>
      <c r="AM60" s="52"/>
      <c r="AN60" s="53"/>
      <c r="AO60" s="56"/>
    </row>
    <row r="61" spans="1:41" s="11" customFormat="1" ht="25.15" customHeight="1">
      <c r="A61" s="44">
        <v>4213</v>
      </c>
      <c r="B61" s="45" t="s">
        <v>159</v>
      </c>
      <c r="C61" s="50" t="s">
        <v>118</v>
      </c>
      <c r="D61" s="46">
        <f t="shared" ref="D61:H61" si="100">D62+D64</f>
        <v>0</v>
      </c>
      <c r="E61" s="46">
        <f t="shared" si="100"/>
        <v>0</v>
      </c>
      <c r="F61" s="46">
        <f t="shared" si="100"/>
        <v>0</v>
      </c>
      <c r="G61" s="46">
        <f t="shared" si="100"/>
        <v>0</v>
      </c>
      <c r="H61" s="46">
        <f t="shared" si="100"/>
        <v>0</v>
      </c>
      <c r="I61" s="46">
        <f t="shared" ref="I61:AO61" si="101">I62+I64</f>
        <v>0</v>
      </c>
      <c r="J61" s="46">
        <f t="shared" si="101"/>
        <v>0</v>
      </c>
      <c r="K61" s="46">
        <f t="shared" si="101"/>
        <v>0</v>
      </c>
      <c r="L61" s="46">
        <f t="shared" si="101"/>
        <v>0</v>
      </c>
      <c r="M61" s="46">
        <f t="shared" si="101"/>
        <v>0</v>
      </c>
      <c r="N61" s="64">
        <f t="shared" si="101"/>
        <v>94</v>
      </c>
      <c r="O61" s="64">
        <f t="shared" si="101"/>
        <v>94</v>
      </c>
      <c r="P61" s="63">
        <f t="shared" si="101"/>
        <v>188</v>
      </c>
      <c r="Q61" s="45">
        <f t="shared" si="101"/>
        <v>0</v>
      </c>
      <c r="R61" s="64">
        <f t="shared" ref="R61:T61" si="102">R62+R64</f>
        <v>94</v>
      </c>
      <c r="S61" s="64">
        <f t="shared" si="102"/>
        <v>94</v>
      </c>
      <c r="T61" s="63">
        <f t="shared" si="102"/>
        <v>188</v>
      </c>
      <c r="U61" s="45">
        <f t="shared" si="101"/>
        <v>0</v>
      </c>
      <c r="V61" s="64">
        <f t="shared" ref="V61:X61" si="103">V62+V64</f>
        <v>94</v>
      </c>
      <c r="W61" s="64">
        <f t="shared" si="103"/>
        <v>94</v>
      </c>
      <c r="X61" s="63">
        <f t="shared" si="103"/>
        <v>188</v>
      </c>
      <c r="Y61" s="45">
        <f t="shared" si="101"/>
        <v>0</v>
      </c>
      <c r="Z61" s="64">
        <f t="shared" ref="Z61:AE61" si="104">Z62+Z64</f>
        <v>94</v>
      </c>
      <c r="AA61" s="64">
        <f t="shared" si="104"/>
        <v>94</v>
      </c>
      <c r="AB61" s="63">
        <f t="shared" si="104"/>
        <v>188</v>
      </c>
      <c r="AC61" s="64">
        <f t="shared" si="104"/>
        <v>94</v>
      </c>
      <c r="AD61" s="64">
        <f t="shared" si="104"/>
        <v>94</v>
      </c>
      <c r="AE61" s="63">
        <f t="shared" si="104"/>
        <v>188</v>
      </c>
      <c r="AF61" s="45">
        <f t="shared" si="101"/>
        <v>47</v>
      </c>
      <c r="AG61" s="45">
        <f t="shared" si="101"/>
        <v>47</v>
      </c>
      <c r="AH61" s="45">
        <f t="shared" si="101"/>
        <v>94</v>
      </c>
      <c r="AI61" s="45">
        <f t="shared" si="101"/>
        <v>47</v>
      </c>
      <c r="AJ61" s="45">
        <f t="shared" si="101"/>
        <v>141</v>
      </c>
      <c r="AK61" s="45">
        <f t="shared" si="101"/>
        <v>47</v>
      </c>
      <c r="AL61" s="45">
        <f t="shared" si="101"/>
        <v>0</v>
      </c>
      <c r="AM61" s="45">
        <f t="shared" si="101"/>
        <v>0</v>
      </c>
      <c r="AN61" s="45">
        <f t="shared" si="101"/>
        <v>0</v>
      </c>
      <c r="AO61" s="45">
        <f t="shared" si="101"/>
        <v>0</v>
      </c>
    </row>
    <row r="62" spans="1:41" s="9" customFormat="1" ht="25.15" customHeight="1">
      <c r="A62" s="44"/>
      <c r="B62" s="50" t="s">
        <v>160</v>
      </c>
      <c r="C62" s="50" t="s">
        <v>118</v>
      </c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5">
        <f>P62*0.5</f>
        <v>94</v>
      </c>
      <c r="O62" s="45">
        <f>P62-N62</f>
        <v>94</v>
      </c>
      <c r="P62" s="46">
        <f>150+38</f>
        <v>188</v>
      </c>
      <c r="Q62" s="46"/>
      <c r="R62" s="45">
        <f>T62*0.5</f>
        <v>94</v>
      </c>
      <c r="S62" s="45">
        <f>T62-R62</f>
        <v>94</v>
      </c>
      <c r="T62" s="46">
        <f>150+38</f>
        <v>188</v>
      </c>
      <c r="U62" s="46"/>
      <c r="V62" s="45">
        <f>X62*0.5</f>
        <v>94</v>
      </c>
      <c r="W62" s="45">
        <f>X62-V62</f>
        <v>94</v>
      </c>
      <c r="X62" s="46">
        <f>150+38</f>
        <v>188</v>
      </c>
      <c r="Y62" s="46"/>
      <c r="Z62" s="45">
        <f>AB62*0.5</f>
        <v>94</v>
      </c>
      <c r="AA62" s="45">
        <f>AB62-Z62</f>
        <v>94</v>
      </c>
      <c r="AB62" s="46">
        <f>150+38</f>
        <v>188</v>
      </c>
      <c r="AC62" s="45">
        <f>AE62*0.5</f>
        <v>94</v>
      </c>
      <c r="AD62" s="45">
        <f>AE62-AC62</f>
        <v>94</v>
      </c>
      <c r="AE62" s="46">
        <f>150+38</f>
        <v>188</v>
      </c>
      <c r="AF62" s="52">
        <f t="shared" si="35"/>
        <v>47</v>
      </c>
      <c r="AG62" s="52">
        <f t="shared" si="36"/>
        <v>47</v>
      </c>
      <c r="AH62" s="52">
        <f t="shared" si="37"/>
        <v>94</v>
      </c>
      <c r="AI62" s="52">
        <f t="shared" si="38"/>
        <v>47</v>
      </c>
      <c r="AJ62" s="52">
        <f t="shared" si="39"/>
        <v>141</v>
      </c>
      <c r="AK62" s="52">
        <f t="shared" si="40"/>
        <v>47</v>
      </c>
      <c r="AL62" s="52"/>
      <c r="AM62" s="52"/>
      <c r="AN62" s="53"/>
      <c r="AO62" s="56"/>
    </row>
    <row r="63" spans="1:41" s="9" customFormat="1" ht="25.15" customHeight="1">
      <c r="A63" s="44"/>
      <c r="B63" s="50" t="s">
        <v>161</v>
      </c>
      <c r="C63" s="50" t="s">
        <v>148</v>
      </c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5">
        <f>P63*0.5</f>
        <v>0</v>
      </c>
      <c r="O63" s="45">
        <f>P63-N63</f>
        <v>0</v>
      </c>
      <c r="P63" s="46"/>
      <c r="Q63" s="46"/>
      <c r="R63" s="45">
        <f>T63*0.5</f>
        <v>0</v>
      </c>
      <c r="S63" s="45">
        <f>T63-R63</f>
        <v>0</v>
      </c>
      <c r="T63" s="46"/>
      <c r="U63" s="46"/>
      <c r="V63" s="45">
        <f>X63*0.5</f>
        <v>0</v>
      </c>
      <c r="W63" s="45">
        <f>X63-V63</f>
        <v>0</v>
      </c>
      <c r="X63" s="46"/>
      <c r="Y63" s="46"/>
      <c r="Z63" s="45">
        <f>AB63*0.5</f>
        <v>0</v>
      </c>
      <c r="AA63" s="45">
        <f>AB63-Z63</f>
        <v>0</v>
      </c>
      <c r="AB63" s="46"/>
      <c r="AC63" s="45">
        <f>AE63*0.5</f>
        <v>0</v>
      </c>
      <c r="AD63" s="45">
        <f>AE63-AC63</f>
        <v>0</v>
      </c>
      <c r="AE63" s="46"/>
      <c r="AF63" s="52">
        <f t="shared" si="35"/>
        <v>0</v>
      </c>
      <c r="AG63" s="52">
        <f t="shared" si="36"/>
        <v>0</v>
      </c>
      <c r="AH63" s="52">
        <f t="shared" si="37"/>
        <v>0</v>
      </c>
      <c r="AI63" s="52">
        <f t="shared" si="38"/>
        <v>0</v>
      </c>
      <c r="AJ63" s="52">
        <f t="shared" si="39"/>
        <v>0</v>
      </c>
      <c r="AK63" s="52">
        <f t="shared" si="40"/>
        <v>0</v>
      </c>
      <c r="AL63" s="52"/>
      <c r="AM63" s="52"/>
      <c r="AN63" s="53"/>
      <c r="AO63" s="56"/>
    </row>
    <row r="64" spans="1:41" s="9" customFormat="1" ht="25.15" customHeight="1">
      <c r="A64" s="44"/>
      <c r="B64" s="50" t="s">
        <v>162</v>
      </c>
      <c r="C64" s="50" t="s">
        <v>118</v>
      </c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5">
        <f>P64*0.5</f>
        <v>0</v>
      </c>
      <c r="O64" s="45">
        <f>P64-N64</f>
        <v>0</v>
      </c>
      <c r="P64" s="46"/>
      <c r="Q64" s="46"/>
      <c r="R64" s="45">
        <f>T64*0.5</f>
        <v>0</v>
      </c>
      <c r="S64" s="45">
        <f>T64-R64</f>
        <v>0</v>
      </c>
      <c r="T64" s="46"/>
      <c r="U64" s="46"/>
      <c r="V64" s="45">
        <f>X64*0.5</f>
        <v>0</v>
      </c>
      <c r="W64" s="45">
        <f>X64-V64</f>
        <v>0</v>
      </c>
      <c r="X64" s="46"/>
      <c r="Y64" s="46"/>
      <c r="Z64" s="45">
        <f>AB64*0.5</f>
        <v>0</v>
      </c>
      <c r="AA64" s="45">
        <f>AB64-Z64</f>
        <v>0</v>
      </c>
      <c r="AB64" s="46"/>
      <c r="AC64" s="45">
        <f>AE64*0.5</f>
        <v>0</v>
      </c>
      <c r="AD64" s="45">
        <f>AE64-AC64</f>
        <v>0</v>
      </c>
      <c r="AE64" s="46"/>
      <c r="AF64" s="52">
        <f t="shared" si="35"/>
        <v>0</v>
      </c>
      <c r="AG64" s="52">
        <f t="shared" si="36"/>
        <v>0</v>
      </c>
      <c r="AH64" s="52">
        <f t="shared" si="37"/>
        <v>0</v>
      </c>
      <c r="AI64" s="52">
        <f t="shared" si="38"/>
        <v>0</v>
      </c>
      <c r="AJ64" s="52">
        <f t="shared" si="39"/>
        <v>0</v>
      </c>
      <c r="AK64" s="52">
        <f t="shared" si="40"/>
        <v>0</v>
      </c>
      <c r="AL64" s="52"/>
      <c r="AM64" s="52"/>
      <c r="AN64" s="53"/>
      <c r="AO64" s="56"/>
    </row>
    <row r="65" spans="1:41" s="11" customFormat="1" ht="25.15" customHeight="1">
      <c r="A65" s="60">
        <v>4214</v>
      </c>
      <c r="B65" s="64" t="s">
        <v>163</v>
      </c>
      <c r="C65" s="62" t="s">
        <v>118</v>
      </c>
      <c r="D65" s="63">
        <f t="shared" ref="D65:H65" si="105">D66+D67+D68+D69+D70+D71+D72+D73</f>
        <v>0</v>
      </c>
      <c r="E65" s="63">
        <f t="shared" si="105"/>
        <v>0</v>
      </c>
      <c r="F65" s="63">
        <f t="shared" si="105"/>
        <v>0</v>
      </c>
      <c r="G65" s="63">
        <f t="shared" si="105"/>
        <v>0</v>
      </c>
      <c r="H65" s="63">
        <f t="shared" si="105"/>
        <v>0</v>
      </c>
      <c r="I65" s="63">
        <f t="shared" ref="I65:Y65" si="106">I66+I67+I68+I69+I70+I71+I72+I73</f>
        <v>0</v>
      </c>
      <c r="J65" s="63">
        <f t="shared" si="106"/>
        <v>0</v>
      </c>
      <c r="K65" s="63">
        <f t="shared" si="106"/>
        <v>0</v>
      </c>
      <c r="L65" s="63">
        <f t="shared" si="106"/>
        <v>0</v>
      </c>
      <c r="M65" s="63">
        <f t="shared" si="106"/>
        <v>0</v>
      </c>
      <c r="N65" s="64">
        <f t="shared" si="106"/>
        <v>500</v>
      </c>
      <c r="O65" s="64">
        <f t="shared" si="106"/>
        <v>500</v>
      </c>
      <c r="P65" s="63">
        <f t="shared" si="106"/>
        <v>1000</v>
      </c>
      <c r="Q65" s="63">
        <f t="shared" si="106"/>
        <v>0</v>
      </c>
      <c r="R65" s="64">
        <f t="shared" ref="R65:T65" si="107">R66+R67+R68+R69+R70+R71+R72+R73</f>
        <v>500</v>
      </c>
      <c r="S65" s="64">
        <f t="shared" si="107"/>
        <v>500</v>
      </c>
      <c r="T65" s="63">
        <f t="shared" si="107"/>
        <v>1000</v>
      </c>
      <c r="U65" s="63">
        <f t="shared" si="106"/>
        <v>0</v>
      </c>
      <c r="V65" s="64">
        <f t="shared" ref="V65:X65" si="108">V66+V67+V68+V69+V70+V71+V72+V73</f>
        <v>500</v>
      </c>
      <c r="W65" s="64">
        <f t="shared" si="108"/>
        <v>500</v>
      </c>
      <c r="X65" s="63">
        <f t="shared" si="108"/>
        <v>1000</v>
      </c>
      <c r="Y65" s="63">
        <f t="shared" si="106"/>
        <v>0</v>
      </c>
      <c r="Z65" s="64">
        <f t="shared" ref="Z65:AE65" si="109">Z66+Z67+Z68+Z69+Z70+Z71+Z72+Z73</f>
        <v>500</v>
      </c>
      <c r="AA65" s="64">
        <f t="shared" si="109"/>
        <v>500</v>
      </c>
      <c r="AB65" s="63">
        <f t="shared" si="109"/>
        <v>1000</v>
      </c>
      <c r="AC65" s="64">
        <f t="shared" si="109"/>
        <v>500</v>
      </c>
      <c r="AD65" s="64">
        <f t="shared" si="109"/>
        <v>500</v>
      </c>
      <c r="AE65" s="63">
        <f t="shared" si="109"/>
        <v>1000</v>
      </c>
      <c r="AF65" s="52">
        <f t="shared" si="35"/>
        <v>250</v>
      </c>
      <c r="AG65" s="52">
        <f t="shared" si="36"/>
        <v>250</v>
      </c>
      <c r="AH65" s="52">
        <f t="shared" si="37"/>
        <v>500</v>
      </c>
      <c r="AI65" s="52">
        <f t="shared" si="38"/>
        <v>250</v>
      </c>
      <c r="AJ65" s="52">
        <f t="shared" si="39"/>
        <v>750</v>
      </c>
      <c r="AK65" s="52">
        <f t="shared" si="40"/>
        <v>250</v>
      </c>
      <c r="AL65" s="65">
        <f t="shared" ref="AL65:AM65" si="110">AL66+AL67+AL68+AL69+AL70+AL71+AL72+AL73</f>
        <v>0</v>
      </c>
      <c r="AM65" s="65">
        <f t="shared" si="110"/>
        <v>0</v>
      </c>
      <c r="AN65" s="66">
        <f>AN66+AN67+AN68+AN69+AN70+AN71+AN72+AN73</f>
        <v>0</v>
      </c>
      <c r="AO65" s="67"/>
    </row>
    <row r="66" spans="1:41" s="9" customFormat="1" ht="25.15" customHeight="1">
      <c r="A66" s="44"/>
      <c r="B66" s="45" t="s">
        <v>164</v>
      </c>
      <c r="C66" s="50" t="s">
        <v>118</v>
      </c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5">
        <f>P66*0.5</f>
        <v>180</v>
      </c>
      <c r="O66" s="45">
        <f>P66-N66</f>
        <v>180</v>
      </c>
      <c r="P66" s="46">
        <v>360</v>
      </c>
      <c r="Q66" s="46"/>
      <c r="R66" s="45">
        <f>T66*0.5</f>
        <v>180</v>
      </c>
      <c r="S66" s="45">
        <f>T66-R66</f>
        <v>180</v>
      </c>
      <c r="T66" s="46">
        <v>360</v>
      </c>
      <c r="U66" s="46"/>
      <c r="V66" s="45">
        <f>X66*0.5</f>
        <v>180</v>
      </c>
      <c r="W66" s="45">
        <f>X66-V66</f>
        <v>180</v>
      </c>
      <c r="X66" s="46">
        <v>360</v>
      </c>
      <c r="Y66" s="46"/>
      <c r="Z66" s="45">
        <f>AB66*0.5</f>
        <v>180</v>
      </c>
      <c r="AA66" s="45">
        <f>AB66-Z66</f>
        <v>180</v>
      </c>
      <c r="AB66" s="46">
        <v>360</v>
      </c>
      <c r="AC66" s="45">
        <f>AE66*0.5</f>
        <v>180</v>
      </c>
      <c r="AD66" s="45">
        <f>AE66-AC66</f>
        <v>180</v>
      </c>
      <c r="AE66" s="46">
        <v>360</v>
      </c>
      <c r="AF66" s="52">
        <f t="shared" si="35"/>
        <v>90</v>
      </c>
      <c r="AG66" s="52">
        <f t="shared" si="36"/>
        <v>90</v>
      </c>
      <c r="AH66" s="52">
        <f t="shared" si="37"/>
        <v>180</v>
      </c>
      <c r="AI66" s="52">
        <f t="shared" si="38"/>
        <v>90</v>
      </c>
      <c r="AJ66" s="52">
        <f t="shared" si="39"/>
        <v>270</v>
      </c>
      <c r="AK66" s="52">
        <f t="shared" si="40"/>
        <v>90</v>
      </c>
      <c r="AL66" s="52"/>
      <c r="AM66" s="52"/>
      <c r="AN66" s="53"/>
      <c r="AO66" s="56"/>
    </row>
    <row r="67" spans="1:41" s="9" customFormat="1" ht="25.15" customHeight="1">
      <c r="A67" s="44"/>
      <c r="B67" s="45" t="s">
        <v>165</v>
      </c>
      <c r="C67" s="50" t="s">
        <v>118</v>
      </c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5">
        <f>P67*0.5</f>
        <v>0</v>
      </c>
      <c r="O67" s="45">
        <f>P67-N67</f>
        <v>0</v>
      </c>
      <c r="P67" s="46"/>
      <c r="Q67" s="46"/>
      <c r="R67" s="45">
        <f>T67*0.5</f>
        <v>0</v>
      </c>
      <c r="S67" s="45">
        <f>T67-R67</f>
        <v>0</v>
      </c>
      <c r="T67" s="46"/>
      <c r="U67" s="46"/>
      <c r="V67" s="45">
        <f>X67*0.5</f>
        <v>0</v>
      </c>
      <c r="W67" s="45">
        <f>X67-V67</f>
        <v>0</v>
      </c>
      <c r="X67" s="46"/>
      <c r="Y67" s="46"/>
      <c r="Z67" s="45">
        <f>AB67*0.5</f>
        <v>0</v>
      </c>
      <c r="AA67" s="45">
        <f>AB67-Z67</f>
        <v>0</v>
      </c>
      <c r="AB67" s="46"/>
      <c r="AC67" s="45">
        <f>AE67*0.5</f>
        <v>0</v>
      </c>
      <c r="AD67" s="45">
        <f>AE67-AC67</f>
        <v>0</v>
      </c>
      <c r="AE67" s="46"/>
      <c r="AF67" s="52">
        <f t="shared" si="35"/>
        <v>0</v>
      </c>
      <c r="AG67" s="52">
        <f t="shared" si="36"/>
        <v>0</v>
      </c>
      <c r="AH67" s="52">
        <f t="shared" si="37"/>
        <v>0</v>
      </c>
      <c r="AI67" s="52">
        <f t="shared" si="38"/>
        <v>0</v>
      </c>
      <c r="AJ67" s="52">
        <f t="shared" si="39"/>
        <v>0</v>
      </c>
      <c r="AK67" s="52">
        <f t="shared" si="40"/>
        <v>0</v>
      </c>
      <c r="AL67" s="52"/>
      <c r="AM67" s="52"/>
      <c r="AN67" s="53"/>
      <c r="AO67" s="56"/>
    </row>
    <row r="68" spans="1:41" s="9" customFormat="1" ht="25.15" hidden="1" customHeight="1">
      <c r="A68" s="44"/>
      <c r="B68" s="50" t="s">
        <v>166</v>
      </c>
      <c r="C68" s="50" t="s">
        <v>118</v>
      </c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5">
        <f>P68*0.5</f>
        <v>0</v>
      </c>
      <c r="O68" s="45">
        <f>P68-N68</f>
        <v>0</v>
      </c>
      <c r="P68" s="46"/>
      <c r="Q68" s="46"/>
      <c r="R68" s="45">
        <f>T68*0.5</f>
        <v>0</v>
      </c>
      <c r="S68" s="45">
        <f>T68-R68</f>
        <v>0</v>
      </c>
      <c r="T68" s="46"/>
      <c r="U68" s="46"/>
      <c r="V68" s="45">
        <f>X68*0.5</f>
        <v>0</v>
      </c>
      <c r="W68" s="45">
        <f>X68-V68</f>
        <v>0</v>
      </c>
      <c r="X68" s="46"/>
      <c r="Y68" s="46"/>
      <c r="Z68" s="45">
        <f>AB68*0.5</f>
        <v>0</v>
      </c>
      <c r="AA68" s="45">
        <f>AB68-Z68</f>
        <v>0</v>
      </c>
      <c r="AB68" s="46"/>
      <c r="AC68" s="45">
        <f>AE68*0.5</f>
        <v>0</v>
      </c>
      <c r="AD68" s="45">
        <f>AE68-AC68</f>
        <v>0</v>
      </c>
      <c r="AE68" s="46"/>
      <c r="AF68" s="52">
        <f t="shared" si="35"/>
        <v>0</v>
      </c>
      <c r="AG68" s="52">
        <f t="shared" si="36"/>
        <v>0</v>
      </c>
      <c r="AH68" s="52">
        <f t="shared" si="37"/>
        <v>0</v>
      </c>
      <c r="AI68" s="52">
        <f t="shared" si="38"/>
        <v>0</v>
      </c>
      <c r="AJ68" s="52">
        <f t="shared" si="39"/>
        <v>0</v>
      </c>
      <c r="AK68" s="52">
        <f t="shared" si="40"/>
        <v>0</v>
      </c>
      <c r="AL68" s="52"/>
      <c r="AM68" s="52"/>
      <c r="AN68" s="53"/>
      <c r="AO68" s="56"/>
    </row>
    <row r="69" spans="1:41" s="9" customFormat="1" ht="25.15" customHeight="1">
      <c r="A69" s="44"/>
      <c r="B69" s="50" t="s">
        <v>167</v>
      </c>
      <c r="C69" s="50" t="s">
        <v>118</v>
      </c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5">
        <f>P69*0.5</f>
        <v>140</v>
      </c>
      <c r="O69" s="45">
        <f>P69-N69</f>
        <v>140</v>
      </c>
      <c r="P69" s="46">
        <v>280</v>
      </c>
      <c r="Q69" s="46"/>
      <c r="R69" s="45">
        <f>T69*0.5</f>
        <v>140</v>
      </c>
      <c r="S69" s="45">
        <f>T69-R69</f>
        <v>140</v>
      </c>
      <c r="T69" s="46">
        <v>280</v>
      </c>
      <c r="U69" s="46"/>
      <c r="V69" s="45">
        <f>X69*0.5</f>
        <v>140</v>
      </c>
      <c r="W69" s="45">
        <f>X69-V69</f>
        <v>140</v>
      </c>
      <c r="X69" s="46">
        <v>280</v>
      </c>
      <c r="Y69" s="46"/>
      <c r="Z69" s="45">
        <f>AB69*0.5</f>
        <v>140</v>
      </c>
      <c r="AA69" s="45">
        <f>AB69-Z69</f>
        <v>140</v>
      </c>
      <c r="AB69" s="46">
        <v>280</v>
      </c>
      <c r="AC69" s="45">
        <f>AE69*0.5</f>
        <v>140</v>
      </c>
      <c r="AD69" s="45">
        <f>AE69-AC69</f>
        <v>140</v>
      </c>
      <c r="AE69" s="46">
        <v>280</v>
      </c>
      <c r="AF69" s="52">
        <f t="shared" si="35"/>
        <v>70</v>
      </c>
      <c r="AG69" s="52">
        <f t="shared" si="36"/>
        <v>70</v>
      </c>
      <c r="AH69" s="52">
        <f t="shared" si="37"/>
        <v>140</v>
      </c>
      <c r="AI69" s="52">
        <f t="shared" si="38"/>
        <v>70</v>
      </c>
      <c r="AJ69" s="52">
        <f t="shared" si="39"/>
        <v>210</v>
      </c>
      <c r="AK69" s="52">
        <f t="shared" si="40"/>
        <v>70</v>
      </c>
      <c r="AL69" s="52"/>
      <c r="AM69" s="52"/>
      <c r="AN69" s="53"/>
      <c r="AO69" s="56"/>
    </row>
    <row r="70" spans="1:41" s="9" customFormat="1" ht="25.15" customHeight="1">
      <c r="A70" s="44"/>
      <c r="B70" s="50" t="s">
        <v>168</v>
      </c>
      <c r="C70" s="50" t="s">
        <v>118</v>
      </c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5">
        <f>P70*0.5</f>
        <v>180</v>
      </c>
      <c r="O70" s="45">
        <f>P70-N70</f>
        <v>180</v>
      </c>
      <c r="P70" s="46">
        <v>360</v>
      </c>
      <c r="Q70" s="46"/>
      <c r="R70" s="45">
        <f>T70*0.5</f>
        <v>180</v>
      </c>
      <c r="S70" s="45">
        <f>T70-R70</f>
        <v>180</v>
      </c>
      <c r="T70" s="46">
        <v>360</v>
      </c>
      <c r="U70" s="46"/>
      <c r="V70" s="45">
        <f>X70*0.5</f>
        <v>180</v>
      </c>
      <c r="W70" s="45">
        <f>X70-V70</f>
        <v>180</v>
      </c>
      <c r="X70" s="46">
        <v>360</v>
      </c>
      <c r="Y70" s="46"/>
      <c r="Z70" s="45">
        <f>AB70*0.5</f>
        <v>180</v>
      </c>
      <c r="AA70" s="45">
        <f>AB70-Z70</f>
        <v>180</v>
      </c>
      <c r="AB70" s="46">
        <v>360</v>
      </c>
      <c r="AC70" s="45">
        <f>AE70*0.5</f>
        <v>180</v>
      </c>
      <c r="AD70" s="45">
        <f>AE70-AC70</f>
        <v>180</v>
      </c>
      <c r="AE70" s="46">
        <v>360</v>
      </c>
      <c r="AF70" s="52">
        <f t="shared" si="35"/>
        <v>90</v>
      </c>
      <c r="AG70" s="52">
        <f t="shared" si="36"/>
        <v>90</v>
      </c>
      <c r="AH70" s="52">
        <f t="shared" si="37"/>
        <v>180</v>
      </c>
      <c r="AI70" s="52">
        <f t="shared" si="38"/>
        <v>90</v>
      </c>
      <c r="AJ70" s="52">
        <f t="shared" si="39"/>
        <v>270</v>
      </c>
      <c r="AK70" s="52">
        <f t="shared" si="40"/>
        <v>90</v>
      </c>
      <c r="AL70" s="52"/>
      <c r="AM70" s="52"/>
      <c r="AN70" s="53"/>
      <c r="AO70" s="56"/>
    </row>
    <row r="71" spans="1:41" s="9" customFormat="1" ht="25.15" customHeight="1">
      <c r="A71" s="44"/>
      <c r="B71" s="50" t="s">
        <v>169</v>
      </c>
      <c r="C71" s="50" t="s">
        <v>118</v>
      </c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5"/>
      <c r="O71" s="45"/>
      <c r="P71" s="46"/>
      <c r="Q71" s="46"/>
      <c r="R71" s="45"/>
      <c r="S71" s="45"/>
      <c r="T71" s="46"/>
      <c r="U71" s="46"/>
      <c r="V71" s="45"/>
      <c r="W71" s="45"/>
      <c r="X71" s="46"/>
      <c r="Y71" s="46"/>
      <c r="Z71" s="45"/>
      <c r="AA71" s="45"/>
      <c r="AB71" s="46"/>
      <c r="AC71" s="45"/>
      <c r="AD71" s="45"/>
      <c r="AE71" s="46"/>
      <c r="AF71" s="52">
        <f t="shared" si="35"/>
        <v>0</v>
      </c>
      <c r="AG71" s="52">
        <f t="shared" si="36"/>
        <v>0</v>
      </c>
      <c r="AH71" s="52">
        <f t="shared" si="37"/>
        <v>0</v>
      </c>
      <c r="AI71" s="52">
        <f t="shared" si="38"/>
        <v>0</v>
      </c>
      <c r="AJ71" s="52">
        <f t="shared" si="39"/>
        <v>0</v>
      </c>
      <c r="AK71" s="52">
        <f t="shared" si="40"/>
        <v>0</v>
      </c>
      <c r="AL71" s="52"/>
      <c r="AM71" s="52"/>
      <c r="AN71" s="53"/>
      <c r="AO71" s="56"/>
    </row>
    <row r="72" spans="1:41" s="9" customFormat="1" ht="25.15" customHeight="1">
      <c r="A72" s="44"/>
      <c r="B72" s="50" t="s">
        <v>170</v>
      </c>
      <c r="C72" s="50" t="s">
        <v>118</v>
      </c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5">
        <f>P72*0.5</f>
        <v>0</v>
      </c>
      <c r="O72" s="45">
        <f>P72-N72</f>
        <v>0</v>
      </c>
      <c r="P72" s="46"/>
      <c r="Q72" s="46"/>
      <c r="R72" s="45">
        <f>T72*0.5</f>
        <v>0</v>
      </c>
      <c r="S72" s="45">
        <f>T72-R72</f>
        <v>0</v>
      </c>
      <c r="T72" s="46"/>
      <c r="U72" s="46"/>
      <c r="V72" s="45">
        <f>X72*0.5</f>
        <v>0</v>
      </c>
      <c r="W72" s="45">
        <f>X72-V72</f>
        <v>0</v>
      </c>
      <c r="X72" s="46"/>
      <c r="Y72" s="46"/>
      <c r="Z72" s="45">
        <f>AB72*0.5</f>
        <v>0</v>
      </c>
      <c r="AA72" s="45">
        <f>AB72-Z72</f>
        <v>0</v>
      </c>
      <c r="AB72" s="46"/>
      <c r="AC72" s="45">
        <f>AE72*0.5</f>
        <v>0</v>
      </c>
      <c r="AD72" s="45">
        <f>AE72-AC72</f>
        <v>0</v>
      </c>
      <c r="AE72" s="46"/>
      <c r="AF72" s="52">
        <f t="shared" si="35"/>
        <v>0</v>
      </c>
      <c r="AG72" s="52">
        <f t="shared" si="36"/>
        <v>0</v>
      </c>
      <c r="AH72" s="52">
        <f t="shared" si="37"/>
        <v>0</v>
      </c>
      <c r="AI72" s="52">
        <f t="shared" si="38"/>
        <v>0</v>
      </c>
      <c r="AJ72" s="52">
        <f t="shared" si="39"/>
        <v>0</v>
      </c>
      <c r="AK72" s="52">
        <f t="shared" si="40"/>
        <v>0</v>
      </c>
      <c r="AL72" s="52"/>
      <c r="AM72" s="52"/>
      <c r="AN72" s="53"/>
      <c r="AO72" s="56"/>
    </row>
    <row r="73" spans="1:41" s="9" customFormat="1" ht="25.15" customHeight="1">
      <c r="A73" s="44"/>
      <c r="B73" s="50" t="s">
        <v>171</v>
      </c>
      <c r="C73" s="50" t="s">
        <v>118</v>
      </c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5"/>
      <c r="O73" s="45"/>
      <c r="P73" s="46"/>
      <c r="Q73" s="46"/>
      <c r="R73" s="45"/>
      <c r="S73" s="45"/>
      <c r="T73" s="46"/>
      <c r="U73" s="46"/>
      <c r="V73" s="45"/>
      <c r="W73" s="45"/>
      <c r="X73" s="46"/>
      <c r="Y73" s="46"/>
      <c r="Z73" s="45"/>
      <c r="AA73" s="45"/>
      <c r="AB73" s="46"/>
      <c r="AC73" s="45"/>
      <c r="AD73" s="45"/>
      <c r="AE73" s="46"/>
      <c r="AF73" s="52">
        <f t="shared" si="35"/>
        <v>0</v>
      </c>
      <c r="AG73" s="52">
        <f t="shared" si="36"/>
        <v>0</v>
      </c>
      <c r="AH73" s="52">
        <f t="shared" si="37"/>
        <v>0</v>
      </c>
      <c r="AI73" s="52">
        <f t="shared" si="38"/>
        <v>0</v>
      </c>
      <c r="AJ73" s="52">
        <f t="shared" si="39"/>
        <v>0</v>
      </c>
      <c r="AK73" s="52">
        <f t="shared" si="40"/>
        <v>0</v>
      </c>
      <c r="AL73" s="52"/>
      <c r="AM73" s="52"/>
      <c r="AN73" s="53"/>
      <c r="AO73" s="56"/>
    </row>
    <row r="74" spans="1:41" s="9" customFormat="1" ht="25.15" customHeight="1">
      <c r="A74" s="44"/>
      <c r="B74" s="50" t="s">
        <v>172</v>
      </c>
      <c r="C74" s="50" t="s">
        <v>140</v>
      </c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5"/>
      <c r="O74" s="45"/>
      <c r="P74" s="46"/>
      <c r="Q74" s="46"/>
      <c r="R74" s="45"/>
      <c r="S74" s="45"/>
      <c r="T74" s="46"/>
      <c r="U74" s="46"/>
      <c r="V74" s="45"/>
      <c r="W74" s="45"/>
      <c r="X74" s="46"/>
      <c r="Y74" s="46"/>
      <c r="Z74" s="45"/>
      <c r="AA74" s="45"/>
      <c r="AB74" s="46"/>
      <c r="AC74" s="45"/>
      <c r="AD74" s="45"/>
      <c r="AE74" s="46"/>
      <c r="AF74" s="52">
        <f t="shared" si="35"/>
        <v>0</v>
      </c>
      <c r="AG74" s="52">
        <f t="shared" si="36"/>
        <v>0</v>
      </c>
      <c r="AH74" s="52">
        <f t="shared" si="37"/>
        <v>0</v>
      </c>
      <c r="AI74" s="52">
        <f t="shared" si="38"/>
        <v>0</v>
      </c>
      <c r="AJ74" s="52">
        <f t="shared" si="39"/>
        <v>0</v>
      </c>
      <c r="AK74" s="52">
        <f t="shared" si="40"/>
        <v>0</v>
      </c>
      <c r="AL74" s="52"/>
      <c r="AM74" s="52"/>
      <c r="AN74" s="53"/>
      <c r="AO74" s="56"/>
    </row>
    <row r="75" spans="1:41" s="11" customFormat="1" ht="25.15" customHeight="1">
      <c r="A75" s="60">
        <v>4215</v>
      </c>
      <c r="B75" s="64" t="s">
        <v>173</v>
      </c>
      <c r="C75" s="62" t="s">
        <v>118</v>
      </c>
      <c r="D75" s="63"/>
      <c r="E75" s="63"/>
      <c r="F75" s="63"/>
      <c r="G75" s="63"/>
      <c r="H75" s="63"/>
      <c r="I75" s="63"/>
      <c r="J75" s="63"/>
      <c r="K75" s="63"/>
      <c r="L75" s="63"/>
      <c r="M75" s="63"/>
      <c r="N75" s="64">
        <f>P75*0.5</f>
        <v>0</v>
      </c>
      <c r="O75" s="64">
        <f>P75-N75</f>
        <v>0</v>
      </c>
      <c r="P75" s="63"/>
      <c r="Q75" s="63"/>
      <c r="R75" s="64">
        <f>T75*0.5</f>
        <v>0</v>
      </c>
      <c r="S75" s="64">
        <f>T75-R75</f>
        <v>0</v>
      </c>
      <c r="T75" s="63"/>
      <c r="U75" s="63"/>
      <c r="V75" s="64">
        <f>X75*0.5</f>
        <v>0</v>
      </c>
      <c r="W75" s="64">
        <f>X75-V75</f>
        <v>0</v>
      </c>
      <c r="X75" s="63"/>
      <c r="Y75" s="63"/>
      <c r="Z75" s="64">
        <f>AB75*0.5</f>
        <v>0</v>
      </c>
      <c r="AA75" s="64">
        <f>AB75-Z75</f>
        <v>0</v>
      </c>
      <c r="AB75" s="63"/>
      <c r="AC75" s="64">
        <f>AE75*0.5</f>
        <v>0</v>
      </c>
      <c r="AD75" s="64">
        <f>AE75-AC75</f>
        <v>0</v>
      </c>
      <c r="AE75" s="63"/>
      <c r="AF75" s="52">
        <f t="shared" si="35"/>
        <v>0</v>
      </c>
      <c r="AG75" s="52">
        <f t="shared" si="36"/>
        <v>0</v>
      </c>
      <c r="AH75" s="52">
        <f t="shared" si="37"/>
        <v>0</v>
      </c>
      <c r="AI75" s="52">
        <f t="shared" si="38"/>
        <v>0</v>
      </c>
      <c r="AJ75" s="52">
        <f t="shared" si="39"/>
        <v>0</v>
      </c>
      <c r="AK75" s="52">
        <f t="shared" si="40"/>
        <v>0</v>
      </c>
      <c r="AL75" s="65"/>
      <c r="AM75" s="65"/>
      <c r="AN75" s="66"/>
      <c r="AO75" s="67"/>
    </row>
    <row r="76" spans="1:41" s="11" customFormat="1" ht="25.15" hidden="1" customHeight="1">
      <c r="A76" s="60">
        <v>4216</v>
      </c>
      <c r="B76" s="64" t="s">
        <v>174</v>
      </c>
      <c r="C76" s="62" t="s">
        <v>118</v>
      </c>
      <c r="D76" s="63"/>
      <c r="E76" s="63"/>
      <c r="F76" s="63"/>
      <c r="G76" s="63"/>
      <c r="H76" s="63"/>
      <c r="I76" s="63"/>
      <c r="J76" s="63"/>
      <c r="K76" s="63"/>
      <c r="L76" s="63"/>
      <c r="M76" s="63"/>
      <c r="N76" s="64">
        <f>P76*0.5</f>
        <v>0</v>
      </c>
      <c r="O76" s="64">
        <f>P76-N76</f>
        <v>0</v>
      </c>
      <c r="P76" s="63"/>
      <c r="Q76" s="63"/>
      <c r="R76" s="64">
        <f>T76*0.5</f>
        <v>0</v>
      </c>
      <c r="S76" s="64">
        <f>T76-R76</f>
        <v>0</v>
      </c>
      <c r="T76" s="63"/>
      <c r="U76" s="63"/>
      <c r="V76" s="64">
        <f>X76*0.5</f>
        <v>0</v>
      </c>
      <c r="W76" s="64">
        <f>X76-V76</f>
        <v>0</v>
      </c>
      <c r="X76" s="63"/>
      <c r="Y76" s="63"/>
      <c r="Z76" s="64">
        <f>AB76*0.5</f>
        <v>0</v>
      </c>
      <c r="AA76" s="64">
        <f>AB76-Z76</f>
        <v>0</v>
      </c>
      <c r="AB76" s="63"/>
      <c r="AC76" s="64">
        <f>AE76*0.5</f>
        <v>0</v>
      </c>
      <c r="AD76" s="64">
        <f>AE76-AC76</f>
        <v>0</v>
      </c>
      <c r="AE76" s="63"/>
      <c r="AF76" s="52">
        <f t="shared" si="35"/>
        <v>0</v>
      </c>
      <c r="AG76" s="52">
        <f t="shared" si="36"/>
        <v>0</v>
      </c>
      <c r="AH76" s="52">
        <f t="shared" si="37"/>
        <v>0</v>
      </c>
      <c r="AI76" s="52">
        <f t="shared" si="38"/>
        <v>0</v>
      </c>
      <c r="AJ76" s="52">
        <f t="shared" si="39"/>
        <v>0</v>
      </c>
      <c r="AK76" s="52">
        <f t="shared" si="40"/>
        <v>0</v>
      </c>
      <c r="AL76" s="65"/>
      <c r="AM76" s="65"/>
      <c r="AN76" s="66"/>
      <c r="AO76" s="67"/>
    </row>
    <row r="77" spans="1:41" s="9" customFormat="1" ht="25.15" hidden="1" customHeight="1">
      <c r="A77" s="44"/>
      <c r="B77" s="45" t="s">
        <v>175</v>
      </c>
      <c r="C77" s="50" t="s">
        <v>118</v>
      </c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5"/>
      <c r="O77" s="45"/>
      <c r="P77" s="46"/>
      <c r="Q77" s="46"/>
      <c r="R77" s="45"/>
      <c r="S77" s="45"/>
      <c r="T77" s="46"/>
      <c r="U77" s="46"/>
      <c r="V77" s="45"/>
      <c r="W77" s="45"/>
      <c r="X77" s="46"/>
      <c r="Y77" s="46"/>
      <c r="Z77" s="45"/>
      <c r="AA77" s="45"/>
      <c r="AB77" s="46"/>
      <c r="AC77" s="45"/>
      <c r="AD77" s="45"/>
      <c r="AE77" s="46"/>
      <c r="AF77" s="52">
        <f t="shared" si="35"/>
        <v>0</v>
      </c>
      <c r="AG77" s="52">
        <f t="shared" si="36"/>
        <v>0</v>
      </c>
      <c r="AH77" s="52">
        <f t="shared" si="37"/>
        <v>0</v>
      </c>
      <c r="AI77" s="52">
        <f t="shared" si="38"/>
        <v>0</v>
      </c>
      <c r="AJ77" s="52">
        <f t="shared" si="39"/>
        <v>0</v>
      </c>
      <c r="AK77" s="52">
        <f t="shared" si="40"/>
        <v>0</v>
      </c>
      <c r="AL77" s="52"/>
      <c r="AM77" s="52"/>
      <c r="AN77" s="53"/>
      <c r="AO77" s="56"/>
    </row>
    <row r="78" spans="1:41" s="9" customFormat="1" ht="25.15" hidden="1" customHeight="1">
      <c r="A78" s="44"/>
      <c r="B78" s="45" t="s">
        <v>176</v>
      </c>
      <c r="C78" s="50" t="s">
        <v>140</v>
      </c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5"/>
      <c r="O78" s="45"/>
      <c r="P78" s="46"/>
      <c r="Q78" s="46"/>
      <c r="R78" s="45"/>
      <c r="S78" s="45"/>
      <c r="T78" s="46"/>
      <c r="U78" s="46"/>
      <c r="V78" s="45"/>
      <c r="W78" s="45"/>
      <c r="X78" s="46"/>
      <c r="Y78" s="46"/>
      <c r="Z78" s="45"/>
      <c r="AA78" s="45"/>
      <c r="AB78" s="46"/>
      <c r="AC78" s="45"/>
      <c r="AD78" s="45"/>
      <c r="AE78" s="46"/>
      <c r="AF78" s="52">
        <f t="shared" si="35"/>
        <v>0</v>
      </c>
      <c r="AG78" s="52">
        <f t="shared" si="36"/>
        <v>0</v>
      </c>
      <c r="AH78" s="52">
        <f t="shared" si="37"/>
        <v>0</v>
      </c>
      <c r="AI78" s="52">
        <f t="shared" si="38"/>
        <v>0</v>
      </c>
      <c r="AJ78" s="52">
        <f t="shared" si="39"/>
        <v>0</v>
      </c>
      <c r="AK78" s="52">
        <f t="shared" si="40"/>
        <v>0</v>
      </c>
      <c r="AL78" s="52"/>
      <c r="AM78" s="52"/>
      <c r="AN78" s="53"/>
      <c r="AO78" s="56"/>
    </row>
    <row r="79" spans="1:41" s="11" customFormat="1" ht="25.15" hidden="1" customHeight="1">
      <c r="A79" s="60">
        <v>4217</v>
      </c>
      <c r="B79" s="64" t="s">
        <v>177</v>
      </c>
      <c r="C79" s="62" t="s">
        <v>118</v>
      </c>
      <c r="D79" s="63"/>
      <c r="E79" s="63"/>
      <c r="F79" s="63"/>
      <c r="G79" s="63"/>
      <c r="H79" s="63"/>
      <c r="I79" s="63"/>
      <c r="J79" s="63"/>
      <c r="K79" s="63"/>
      <c r="L79" s="63"/>
      <c r="M79" s="63"/>
      <c r="N79" s="64"/>
      <c r="O79" s="64"/>
      <c r="P79" s="63"/>
      <c r="Q79" s="63"/>
      <c r="R79" s="64"/>
      <c r="S79" s="64"/>
      <c r="T79" s="63"/>
      <c r="U79" s="63"/>
      <c r="V79" s="64"/>
      <c r="W79" s="64"/>
      <c r="X79" s="63"/>
      <c r="Y79" s="63"/>
      <c r="Z79" s="64"/>
      <c r="AA79" s="64"/>
      <c r="AB79" s="63"/>
      <c r="AC79" s="64"/>
      <c r="AD79" s="64"/>
      <c r="AE79" s="63"/>
      <c r="AF79" s="52">
        <f t="shared" si="35"/>
        <v>0</v>
      </c>
      <c r="AG79" s="52">
        <f t="shared" si="36"/>
        <v>0</v>
      </c>
      <c r="AH79" s="52">
        <f t="shared" si="37"/>
        <v>0</v>
      </c>
      <c r="AI79" s="52">
        <f t="shared" si="38"/>
        <v>0</v>
      </c>
      <c r="AJ79" s="52">
        <f t="shared" si="39"/>
        <v>0</v>
      </c>
      <c r="AK79" s="52">
        <f t="shared" si="40"/>
        <v>0</v>
      </c>
      <c r="AL79" s="65"/>
      <c r="AM79" s="65"/>
      <c r="AN79" s="66"/>
      <c r="AO79" s="67"/>
    </row>
    <row r="80" spans="1:41" s="9" customFormat="1" ht="25.15" customHeight="1">
      <c r="A80" s="60">
        <v>0</v>
      </c>
      <c r="B80" s="64" t="s">
        <v>178</v>
      </c>
      <c r="C80" s="62" t="s">
        <v>118</v>
      </c>
      <c r="D80" s="63">
        <f t="shared" ref="D80:H80" si="111">+D81+D84+D87</f>
        <v>0</v>
      </c>
      <c r="E80" s="63">
        <f t="shared" si="111"/>
        <v>0</v>
      </c>
      <c r="F80" s="63">
        <f t="shared" si="111"/>
        <v>0</v>
      </c>
      <c r="G80" s="63">
        <f t="shared" si="111"/>
        <v>0</v>
      </c>
      <c r="H80" s="63">
        <f t="shared" si="111"/>
        <v>0</v>
      </c>
      <c r="I80" s="63">
        <f t="shared" ref="I80:Y80" si="112">+I81+I84+I87</f>
        <v>0</v>
      </c>
      <c r="J80" s="63">
        <f t="shared" si="112"/>
        <v>0</v>
      </c>
      <c r="K80" s="63">
        <f t="shared" si="112"/>
        <v>0</v>
      </c>
      <c r="L80" s="63">
        <f t="shared" si="112"/>
        <v>0</v>
      </c>
      <c r="M80" s="63">
        <f t="shared" si="112"/>
        <v>0</v>
      </c>
      <c r="N80" s="64">
        <f t="shared" si="112"/>
        <v>250</v>
      </c>
      <c r="O80" s="64">
        <f t="shared" si="112"/>
        <v>250</v>
      </c>
      <c r="P80" s="63">
        <f t="shared" si="112"/>
        <v>500</v>
      </c>
      <c r="Q80" s="63">
        <f t="shared" si="112"/>
        <v>-250</v>
      </c>
      <c r="R80" s="64">
        <f t="shared" ref="R80:T80" si="113">+R81+R84+R87</f>
        <v>250</v>
      </c>
      <c r="S80" s="64">
        <f t="shared" si="113"/>
        <v>250</v>
      </c>
      <c r="T80" s="63">
        <f t="shared" si="113"/>
        <v>500</v>
      </c>
      <c r="U80" s="63">
        <f t="shared" si="112"/>
        <v>-250</v>
      </c>
      <c r="V80" s="64">
        <f t="shared" ref="V80:X80" si="114">+V81+V84+V87</f>
        <v>250</v>
      </c>
      <c r="W80" s="64">
        <f t="shared" si="114"/>
        <v>250</v>
      </c>
      <c r="X80" s="63">
        <f t="shared" si="114"/>
        <v>500</v>
      </c>
      <c r="Y80" s="63">
        <f t="shared" si="112"/>
        <v>-250</v>
      </c>
      <c r="Z80" s="64">
        <f t="shared" ref="Z80:AE80" si="115">+Z81+Z84+Z87</f>
        <v>250</v>
      </c>
      <c r="AA80" s="64">
        <f t="shared" si="115"/>
        <v>250</v>
      </c>
      <c r="AB80" s="63">
        <f t="shared" si="115"/>
        <v>500</v>
      </c>
      <c r="AC80" s="64">
        <f t="shared" si="115"/>
        <v>250</v>
      </c>
      <c r="AD80" s="64">
        <f t="shared" si="115"/>
        <v>250</v>
      </c>
      <c r="AE80" s="63">
        <f t="shared" si="115"/>
        <v>500</v>
      </c>
      <c r="AF80" s="52">
        <f t="shared" si="35"/>
        <v>125</v>
      </c>
      <c r="AG80" s="52">
        <f t="shared" si="36"/>
        <v>125</v>
      </c>
      <c r="AH80" s="52">
        <f t="shared" si="37"/>
        <v>250</v>
      </c>
      <c r="AI80" s="52">
        <f t="shared" si="38"/>
        <v>125</v>
      </c>
      <c r="AJ80" s="52">
        <f t="shared" si="39"/>
        <v>375</v>
      </c>
      <c r="AK80" s="52">
        <f t="shared" si="40"/>
        <v>125</v>
      </c>
      <c r="AL80" s="65">
        <f t="shared" ref="AL80:AM80" ca="1" si="116">+AL81+AL84+AL87</f>
        <v>0</v>
      </c>
      <c r="AM80" s="65">
        <f t="shared" ca="1" si="116"/>
        <v>0</v>
      </c>
      <c r="AN80" s="66">
        <f ca="1">+AN81+AN84+AN87</f>
        <v>0</v>
      </c>
      <c r="AO80" s="67"/>
    </row>
    <row r="81" spans="1:41" s="11" customFormat="1" ht="25.15" customHeight="1">
      <c r="A81" s="60">
        <v>4221</v>
      </c>
      <c r="B81" s="64" t="s">
        <v>179</v>
      </c>
      <c r="C81" s="62" t="s">
        <v>118</v>
      </c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4">
        <f>P81*0.5</f>
        <v>250</v>
      </c>
      <c r="O81" s="64">
        <f>P81-N81</f>
        <v>250</v>
      </c>
      <c r="P81" s="63">
        <f>P82</f>
        <v>500</v>
      </c>
      <c r="Q81" s="64">
        <f t="shared" ref="Q81:AO81" si="117">R81-P81</f>
        <v>-250</v>
      </c>
      <c r="R81" s="64">
        <f>T81*0.5</f>
        <v>250</v>
      </c>
      <c r="S81" s="64">
        <f>T81-R81</f>
        <v>250</v>
      </c>
      <c r="T81" s="63">
        <f>T82</f>
        <v>500</v>
      </c>
      <c r="U81" s="64">
        <f t="shared" si="117"/>
        <v>-250</v>
      </c>
      <c r="V81" s="64">
        <f>X81*0.5</f>
        <v>250</v>
      </c>
      <c r="W81" s="64">
        <f>X81-V81</f>
        <v>250</v>
      </c>
      <c r="X81" s="63">
        <f>X82</f>
        <v>500</v>
      </c>
      <c r="Y81" s="64">
        <f t="shared" si="117"/>
        <v>-250</v>
      </c>
      <c r="Z81" s="64">
        <f>AB81*0.5</f>
        <v>250</v>
      </c>
      <c r="AA81" s="64">
        <f>AB81-Z81</f>
        <v>250</v>
      </c>
      <c r="AB81" s="63">
        <f>AB82</f>
        <v>500</v>
      </c>
      <c r="AC81" s="64">
        <f>AE81*0.5</f>
        <v>250</v>
      </c>
      <c r="AD81" s="64">
        <f>AE81-AC81</f>
        <v>250</v>
      </c>
      <c r="AE81" s="63">
        <f>AE82</f>
        <v>500</v>
      </c>
      <c r="AF81" s="64">
        <f t="shared" ca="1" si="117"/>
        <v>0</v>
      </c>
      <c r="AG81" s="64">
        <f t="shared" ca="1" si="117"/>
        <v>0</v>
      </c>
      <c r="AH81" s="64">
        <f t="shared" ca="1" si="117"/>
        <v>0</v>
      </c>
      <c r="AI81" s="64">
        <f t="shared" ca="1" si="117"/>
        <v>0</v>
      </c>
      <c r="AJ81" s="64">
        <f t="shared" ca="1" si="117"/>
        <v>0</v>
      </c>
      <c r="AK81" s="64">
        <f t="shared" ca="1" si="117"/>
        <v>0</v>
      </c>
      <c r="AL81" s="64">
        <f t="shared" ca="1" si="117"/>
        <v>0</v>
      </c>
      <c r="AM81" s="64">
        <f t="shared" ca="1" si="117"/>
        <v>0</v>
      </c>
      <c r="AN81" s="64">
        <f t="shared" ca="1" si="117"/>
        <v>0</v>
      </c>
      <c r="AO81" s="64">
        <f t="shared" ca="1" si="117"/>
        <v>0</v>
      </c>
    </row>
    <row r="82" spans="1:41" s="9" customFormat="1" ht="25.15" customHeight="1">
      <c r="A82" s="44"/>
      <c r="B82" s="50" t="s">
        <v>180</v>
      </c>
      <c r="C82" s="50" t="s">
        <v>140</v>
      </c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5">
        <f>P82*0.5</f>
        <v>250</v>
      </c>
      <c r="O82" s="45">
        <f>P82-N82</f>
        <v>250</v>
      </c>
      <c r="P82" s="46">
        <v>500</v>
      </c>
      <c r="Q82" s="46"/>
      <c r="R82" s="45">
        <f>T82*0.5</f>
        <v>250</v>
      </c>
      <c r="S82" s="45">
        <f>T82-R82</f>
        <v>250</v>
      </c>
      <c r="T82" s="46">
        <v>500</v>
      </c>
      <c r="U82" s="46"/>
      <c r="V82" s="45">
        <f>X82*0.5</f>
        <v>250</v>
      </c>
      <c r="W82" s="45">
        <f>X82-V82</f>
        <v>250</v>
      </c>
      <c r="X82" s="46">
        <v>500</v>
      </c>
      <c r="Y82" s="46"/>
      <c r="Z82" s="45">
        <f>AB82*0.5</f>
        <v>250</v>
      </c>
      <c r="AA82" s="45">
        <f>AB82-Z82</f>
        <v>250</v>
      </c>
      <c r="AB82" s="46">
        <v>500</v>
      </c>
      <c r="AC82" s="45">
        <f>AE82*0.5</f>
        <v>250</v>
      </c>
      <c r="AD82" s="45">
        <f>AE82-AC82</f>
        <v>250</v>
      </c>
      <c r="AE82" s="46">
        <v>500</v>
      </c>
      <c r="AF82" s="52">
        <f t="shared" si="35"/>
        <v>125</v>
      </c>
      <c r="AG82" s="52">
        <f t="shared" si="36"/>
        <v>125</v>
      </c>
      <c r="AH82" s="52">
        <f t="shared" si="37"/>
        <v>250</v>
      </c>
      <c r="AI82" s="52">
        <f t="shared" si="38"/>
        <v>125</v>
      </c>
      <c r="AJ82" s="52">
        <f t="shared" si="39"/>
        <v>375</v>
      </c>
      <c r="AK82" s="52">
        <f t="shared" si="40"/>
        <v>125</v>
      </c>
      <c r="AL82" s="52"/>
      <c r="AM82" s="52"/>
      <c r="AN82" s="53"/>
      <c r="AO82" s="56"/>
    </row>
    <row r="83" spans="1:41" s="9" customFormat="1" ht="25.15" hidden="1" customHeight="1">
      <c r="A83" s="44"/>
      <c r="B83" s="50" t="s">
        <v>181</v>
      </c>
      <c r="C83" s="50" t="s">
        <v>118</v>
      </c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5"/>
      <c r="O83" s="45"/>
      <c r="P83" s="46"/>
      <c r="Q83" s="46"/>
      <c r="R83" s="45"/>
      <c r="S83" s="45"/>
      <c r="T83" s="46"/>
      <c r="U83" s="46"/>
      <c r="V83" s="45"/>
      <c r="W83" s="45"/>
      <c r="X83" s="46"/>
      <c r="Y83" s="46"/>
      <c r="Z83" s="45"/>
      <c r="AA83" s="45"/>
      <c r="AB83" s="46"/>
      <c r="AC83" s="45"/>
      <c r="AD83" s="45"/>
      <c r="AE83" s="46"/>
      <c r="AF83" s="52">
        <f t="shared" si="35"/>
        <v>0</v>
      </c>
      <c r="AG83" s="52">
        <f t="shared" si="36"/>
        <v>0</v>
      </c>
      <c r="AH83" s="52">
        <f t="shared" si="37"/>
        <v>0</v>
      </c>
      <c r="AI83" s="52">
        <f t="shared" si="38"/>
        <v>0</v>
      </c>
      <c r="AJ83" s="52">
        <f t="shared" si="39"/>
        <v>0</v>
      </c>
      <c r="AK83" s="52">
        <f t="shared" si="40"/>
        <v>0</v>
      </c>
      <c r="AL83" s="52"/>
      <c r="AM83" s="52"/>
      <c r="AN83" s="53"/>
      <c r="AO83" s="56"/>
    </row>
    <row r="84" spans="1:41" s="11" customFormat="1" ht="25.15" hidden="1" customHeight="1">
      <c r="A84" s="44">
        <v>4222</v>
      </c>
      <c r="B84" s="45" t="s">
        <v>182</v>
      </c>
      <c r="C84" s="50" t="s">
        <v>118</v>
      </c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5"/>
      <c r="O84" s="45"/>
      <c r="P84" s="46"/>
      <c r="Q84" s="46"/>
      <c r="R84" s="45"/>
      <c r="S84" s="45"/>
      <c r="T84" s="46"/>
      <c r="U84" s="46"/>
      <c r="V84" s="45"/>
      <c r="W84" s="45"/>
      <c r="X84" s="46"/>
      <c r="Y84" s="46"/>
      <c r="Z84" s="45"/>
      <c r="AA84" s="45"/>
      <c r="AB84" s="46"/>
      <c r="AC84" s="45"/>
      <c r="AD84" s="45"/>
      <c r="AE84" s="46"/>
      <c r="AF84" s="52">
        <f t="shared" si="35"/>
        <v>0</v>
      </c>
      <c r="AG84" s="52">
        <f t="shared" si="36"/>
        <v>0</v>
      </c>
      <c r="AH84" s="52">
        <f t="shared" si="37"/>
        <v>0</v>
      </c>
      <c r="AI84" s="52">
        <f t="shared" si="38"/>
        <v>0</v>
      </c>
      <c r="AJ84" s="52">
        <f t="shared" si="39"/>
        <v>0</v>
      </c>
      <c r="AK84" s="52">
        <f t="shared" si="40"/>
        <v>0</v>
      </c>
      <c r="AL84" s="52"/>
      <c r="AM84" s="52"/>
      <c r="AN84" s="53"/>
      <c r="AO84" s="56"/>
    </row>
    <row r="85" spans="1:41" s="9" customFormat="1" ht="25.15" hidden="1" customHeight="1">
      <c r="A85" s="44"/>
      <c r="B85" s="50" t="s">
        <v>180</v>
      </c>
      <c r="C85" s="50" t="s">
        <v>140</v>
      </c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5"/>
      <c r="O85" s="45"/>
      <c r="P85" s="46"/>
      <c r="Q85" s="46"/>
      <c r="R85" s="45"/>
      <c r="S85" s="45"/>
      <c r="T85" s="46"/>
      <c r="U85" s="46"/>
      <c r="V85" s="45"/>
      <c r="W85" s="45"/>
      <c r="X85" s="46"/>
      <c r="Y85" s="46"/>
      <c r="Z85" s="45"/>
      <c r="AA85" s="45"/>
      <c r="AB85" s="46"/>
      <c r="AC85" s="45"/>
      <c r="AD85" s="45"/>
      <c r="AE85" s="46"/>
      <c r="AF85" s="52">
        <f t="shared" ref="AF85:AF148" si="118">AC85*0.5</f>
        <v>0</v>
      </c>
      <c r="AG85" s="52">
        <f t="shared" ref="AG85:AG148" si="119">AC85-AF85</f>
        <v>0</v>
      </c>
      <c r="AH85" s="52">
        <f t="shared" ref="AH85:AH148" si="120">AF85+AG85</f>
        <v>0</v>
      </c>
      <c r="AI85" s="52">
        <f t="shared" ref="AI85:AI148" si="121">AD85*0.5</f>
        <v>0</v>
      </c>
      <c r="AJ85" s="52">
        <f t="shared" ref="AJ85:AJ148" si="122">AH85+AI85</f>
        <v>0</v>
      </c>
      <c r="AK85" s="52">
        <f t="shared" ref="AK85:AK148" si="123">AE85-AJ85</f>
        <v>0</v>
      </c>
      <c r="AL85" s="52"/>
      <c r="AM85" s="52"/>
      <c r="AN85" s="53"/>
      <c r="AO85" s="56"/>
    </row>
    <row r="86" spans="1:41" s="9" customFormat="1" ht="25.15" hidden="1" customHeight="1">
      <c r="A86" s="44"/>
      <c r="B86" s="50" t="s">
        <v>181</v>
      </c>
      <c r="C86" s="50" t="s">
        <v>118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5"/>
      <c r="O86" s="45"/>
      <c r="P86" s="46"/>
      <c r="Q86" s="46"/>
      <c r="R86" s="45"/>
      <c r="S86" s="45"/>
      <c r="T86" s="46"/>
      <c r="U86" s="46"/>
      <c r="V86" s="45"/>
      <c r="W86" s="45"/>
      <c r="X86" s="46"/>
      <c r="Y86" s="46"/>
      <c r="Z86" s="45"/>
      <c r="AA86" s="45"/>
      <c r="AB86" s="46"/>
      <c r="AC86" s="45"/>
      <c r="AD86" s="45"/>
      <c r="AE86" s="46"/>
      <c r="AF86" s="52">
        <f t="shared" si="118"/>
        <v>0</v>
      </c>
      <c r="AG86" s="52">
        <f t="shared" si="119"/>
        <v>0</v>
      </c>
      <c r="AH86" s="52">
        <f t="shared" si="120"/>
        <v>0</v>
      </c>
      <c r="AI86" s="52">
        <f t="shared" si="121"/>
        <v>0</v>
      </c>
      <c r="AJ86" s="52">
        <f t="shared" si="122"/>
        <v>0</v>
      </c>
      <c r="AK86" s="52">
        <f t="shared" si="123"/>
        <v>0</v>
      </c>
      <c r="AL86" s="52"/>
      <c r="AM86" s="52"/>
      <c r="AN86" s="53"/>
      <c r="AO86" s="56"/>
    </row>
    <row r="87" spans="1:41" s="11" customFormat="1" ht="25.15" hidden="1" customHeight="1">
      <c r="A87" s="44">
        <v>4229</v>
      </c>
      <c r="B87" s="45" t="s">
        <v>183</v>
      </c>
      <c r="C87" s="50" t="s">
        <v>118</v>
      </c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5"/>
      <c r="O87" s="45"/>
      <c r="P87" s="46"/>
      <c r="Q87" s="46"/>
      <c r="R87" s="45"/>
      <c r="S87" s="45"/>
      <c r="T87" s="46"/>
      <c r="U87" s="46"/>
      <c r="V87" s="45"/>
      <c r="W87" s="45"/>
      <c r="X87" s="46"/>
      <c r="Y87" s="46"/>
      <c r="Z87" s="45"/>
      <c r="AA87" s="45"/>
      <c r="AB87" s="46"/>
      <c r="AC87" s="45"/>
      <c r="AD87" s="45"/>
      <c r="AE87" s="46"/>
      <c r="AF87" s="52">
        <f t="shared" si="118"/>
        <v>0</v>
      </c>
      <c r="AG87" s="52">
        <f t="shared" si="119"/>
        <v>0</v>
      </c>
      <c r="AH87" s="52">
        <f t="shared" si="120"/>
        <v>0</v>
      </c>
      <c r="AI87" s="52">
        <f t="shared" si="121"/>
        <v>0</v>
      </c>
      <c r="AJ87" s="52">
        <f t="shared" si="122"/>
        <v>0</v>
      </c>
      <c r="AK87" s="52">
        <f t="shared" si="123"/>
        <v>0</v>
      </c>
      <c r="AL87" s="52"/>
      <c r="AM87" s="52"/>
      <c r="AN87" s="53"/>
      <c r="AO87" s="56"/>
    </row>
    <row r="88" spans="1:41" s="9" customFormat="1" ht="25.15" hidden="1" customHeight="1">
      <c r="A88" s="44">
        <v>0</v>
      </c>
      <c r="B88" s="45" t="s">
        <v>184</v>
      </c>
      <c r="C88" s="50" t="s">
        <v>118</v>
      </c>
      <c r="D88" s="46">
        <f t="shared" ref="D88:H88" si="124">+D89+D90+D92+D93+D94+D95+D96+D97</f>
        <v>0</v>
      </c>
      <c r="E88" s="46">
        <f t="shared" si="124"/>
        <v>0</v>
      </c>
      <c r="F88" s="46">
        <f t="shared" si="124"/>
        <v>0</v>
      </c>
      <c r="G88" s="46">
        <f t="shared" si="124"/>
        <v>0</v>
      </c>
      <c r="H88" s="46">
        <f t="shared" si="124"/>
        <v>0</v>
      </c>
      <c r="I88" s="46">
        <f t="shared" ref="I88:Y88" si="125">+I89+I90+I92+I93+I94+I95+I96+I97</f>
        <v>0</v>
      </c>
      <c r="J88" s="46">
        <f t="shared" si="125"/>
        <v>0</v>
      </c>
      <c r="K88" s="46">
        <f t="shared" si="125"/>
        <v>0</v>
      </c>
      <c r="L88" s="46">
        <f t="shared" si="125"/>
        <v>0</v>
      </c>
      <c r="M88" s="46">
        <f t="shared" si="125"/>
        <v>0</v>
      </c>
      <c r="N88" s="45">
        <f t="shared" si="125"/>
        <v>0</v>
      </c>
      <c r="O88" s="45">
        <f t="shared" si="125"/>
        <v>0</v>
      </c>
      <c r="P88" s="46">
        <f t="shared" si="125"/>
        <v>0</v>
      </c>
      <c r="Q88" s="46">
        <f t="shared" si="125"/>
        <v>0</v>
      </c>
      <c r="R88" s="45">
        <f t="shared" ref="R88:T88" si="126">+R89+R90+R92+R93+R94+R95+R96+R97</f>
        <v>0</v>
      </c>
      <c r="S88" s="45">
        <f t="shared" si="126"/>
        <v>0</v>
      </c>
      <c r="T88" s="46">
        <f t="shared" si="126"/>
        <v>0</v>
      </c>
      <c r="U88" s="46">
        <f t="shared" si="125"/>
        <v>0</v>
      </c>
      <c r="V88" s="45">
        <f t="shared" ref="V88:X88" si="127">+V89+V90+V92+V93+V94+V95+V96+V97</f>
        <v>0</v>
      </c>
      <c r="W88" s="45">
        <f t="shared" si="127"/>
        <v>0</v>
      </c>
      <c r="X88" s="46">
        <f t="shared" si="127"/>
        <v>0</v>
      </c>
      <c r="Y88" s="46">
        <f t="shared" si="125"/>
        <v>0</v>
      </c>
      <c r="Z88" s="45">
        <f t="shared" ref="Z88:AE88" si="128">+Z89+Z90+Z92+Z93+Z94+Z95+Z96+Z97</f>
        <v>0</v>
      </c>
      <c r="AA88" s="45">
        <f t="shared" si="128"/>
        <v>0</v>
      </c>
      <c r="AB88" s="46">
        <f t="shared" si="128"/>
        <v>0</v>
      </c>
      <c r="AC88" s="45">
        <f t="shared" si="128"/>
        <v>0</v>
      </c>
      <c r="AD88" s="45">
        <f t="shared" si="128"/>
        <v>0</v>
      </c>
      <c r="AE88" s="46">
        <f t="shared" si="128"/>
        <v>0</v>
      </c>
      <c r="AF88" s="52">
        <f t="shared" si="118"/>
        <v>0</v>
      </c>
      <c r="AG88" s="52">
        <f t="shared" si="119"/>
        <v>0</v>
      </c>
      <c r="AH88" s="52">
        <f t="shared" si="120"/>
        <v>0</v>
      </c>
      <c r="AI88" s="52">
        <f t="shared" si="121"/>
        <v>0</v>
      </c>
      <c r="AJ88" s="52">
        <f t="shared" si="122"/>
        <v>0</v>
      </c>
      <c r="AK88" s="52">
        <f t="shared" si="123"/>
        <v>0</v>
      </c>
      <c r="AL88" s="52">
        <f t="shared" ref="AL88:AM88" si="129">+AL89+AL90+AL92+AL93+AL94+AL95+AL96+AL97</f>
        <v>0</v>
      </c>
      <c r="AM88" s="52">
        <f t="shared" si="129"/>
        <v>0</v>
      </c>
      <c r="AN88" s="53">
        <f>+AN89+AN90+AN92+AN93+AN94+AN95+AN96+AN97</f>
        <v>0</v>
      </c>
      <c r="AO88" s="56"/>
    </row>
    <row r="89" spans="1:41" s="11" customFormat="1" ht="25.15" hidden="1" customHeight="1">
      <c r="A89" s="44">
        <v>4231</v>
      </c>
      <c r="B89" s="45" t="s">
        <v>185</v>
      </c>
      <c r="C89" s="50" t="s">
        <v>118</v>
      </c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5"/>
      <c r="O89" s="45"/>
      <c r="P89" s="46"/>
      <c r="Q89" s="46"/>
      <c r="R89" s="45"/>
      <c r="S89" s="45"/>
      <c r="T89" s="46"/>
      <c r="U89" s="46"/>
      <c r="V89" s="45"/>
      <c r="W89" s="45"/>
      <c r="X89" s="46"/>
      <c r="Y89" s="46"/>
      <c r="Z89" s="45"/>
      <c r="AA89" s="45"/>
      <c r="AB89" s="46"/>
      <c r="AC89" s="45"/>
      <c r="AD89" s="45"/>
      <c r="AE89" s="46"/>
      <c r="AF89" s="52">
        <f t="shared" si="118"/>
        <v>0</v>
      </c>
      <c r="AG89" s="52">
        <f t="shared" si="119"/>
        <v>0</v>
      </c>
      <c r="AH89" s="52">
        <f t="shared" si="120"/>
        <v>0</v>
      </c>
      <c r="AI89" s="52">
        <f t="shared" si="121"/>
        <v>0</v>
      </c>
      <c r="AJ89" s="52">
        <f t="shared" si="122"/>
        <v>0</v>
      </c>
      <c r="AK89" s="52">
        <f t="shared" si="123"/>
        <v>0</v>
      </c>
      <c r="AL89" s="52"/>
      <c r="AM89" s="52"/>
      <c r="AN89" s="53"/>
      <c r="AO89" s="56"/>
    </row>
    <row r="90" spans="1:41" s="11" customFormat="1" ht="25.15" hidden="1" customHeight="1">
      <c r="A90" s="44">
        <v>4232</v>
      </c>
      <c r="B90" s="45" t="s">
        <v>186</v>
      </c>
      <c r="C90" s="50" t="s">
        <v>118</v>
      </c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5"/>
      <c r="O90" s="45"/>
      <c r="P90" s="46"/>
      <c r="Q90" s="46"/>
      <c r="R90" s="45"/>
      <c r="S90" s="45"/>
      <c r="T90" s="46"/>
      <c r="U90" s="46"/>
      <c r="V90" s="45"/>
      <c r="W90" s="45"/>
      <c r="X90" s="46"/>
      <c r="Y90" s="46"/>
      <c r="Z90" s="45"/>
      <c r="AA90" s="45"/>
      <c r="AB90" s="46"/>
      <c r="AC90" s="45"/>
      <c r="AD90" s="45"/>
      <c r="AE90" s="46"/>
      <c r="AF90" s="52">
        <f t="shared" si="118"/>
        <v>0</v>
      </c>
      <c r="AG90" s="52">
        <f t="shared" si="119"/>
        <v>0</v>
      </c>
      <c r="AH90" s="52">
        <f t="shared" si="120"/>
        <v>0</v>
      </c>
      <c r="AI90" s="52">
        <f t="shared" si="121"/>
        <v>0</v>
      </c>
      <c r="AJ90" s="52">
        <f t="shared" si="122"/>
        <v>0</v>
      </c>
      <c r="AK90" s="52">
        <f t="shared" si="123"/>
        <v>0</v>
      </c>
      <c r="AL90" s="52"/>
      <c r="AM90" s="52"/>
      <c r="AN90" s="53"/>
      <c r="AO90" s="56"/>
    </row>
    <row r="91" spans="1:41" s="9" customFormat="1" ht="25.15" hidden="1" customHeight="1">
      <c r="A91" s="44"/>
      <c r="B91" s="45" t="s">
        <v>187</v>
      </c>
      <c r="C91" s="45" t="s">
        <v>188</v>
      </c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5"/>
      <c r="O91" s="45"/>
      <c r="P91" s="46"/>
      <c r="Q91" s="46"/>
      <c r="R91" s="45"/>
      <c r="S91" s="45"/>
      <c r="T91" s="46"/>
      <c r="U91" s="46"/>
      <c r="V91" s="45"/>
      <c r="W91" s="45"/>
      <c r="X91" s="46"/>
      <c r="Y91" s="46"/>
      <c r="Z91" s="45"/>
      <c r="AA91" s="45"/>
      <c r="AB91" s="46"/>
      <c r="AC91" s="45"/>
      <c r="AD91" s="45"/>
      <c r="AE91" s="46"/>
      <c r="AF91" s="52">
        <f t="shared" si="118"/>
        <v>0</v>
      </c>
      <c r="AG91" s="52">
        <f t="shared" si="119"/>
        <v>0</v>
      </c>
      <c r="AH91" s="52">
        <f t="shared" si="120"/>
        <v>0</v>
      </c>
      <c r="AI91" s="52">
        <f t="shared" si="121"/>
        <v>0</v>
      </c>
      <c r="AJ91" s="52">
        <f t="shared" si="122"/>
        <v>0</v>
      </c>
      <c r="AK91" s="52">
        <f t="shared" si="123"/>
        <v>0</v>
      </c>
      <c r="AL91" s="52"/>
      <c r="AM91" s="52"/>
      <c r="AN91" s="53"/>
      <c r="AO91" s="56"/>
    </row>
    <row r="92" spans="1:41" s="11" customFormat="1" ht="25.15" hidden="1" customHeight="1">
      <c r="A92" s="44">
        <v>4233</v>
      </c>
      <c r="B92" s="45" t="s">
        <v>189</v>
      </c>
      <c r="C92" s="50" t="s">
        <v>118</v>
      </c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5"/>
      <c r="O92" s="45"/>
      <c r="P92" s="46"/>
      <c r="Q92" s="46"/>
      <c r="R92" s="45"/>
      <c r="S92" s="45"/>
      <c r="T92" s="46"/>
      <c r="U92" s="46"/>
      <c r="V92" s="45"/>
      <c r="W92" s="45"/>
      <c r="X92" s="46"/>
      <c r="Y92" s="46"/>
      <c r="Z92" s="45"/>
      <c r="AA92" s="45"/>
      <c r="AB92" s="46"/>
      <c r="AC92" s="45"/>
      <c r="AD92" s="45"/>
      <c r="AE92" s="46"/>
      <c r="AF92" s="52">
        <f t="shared" si="118"/>
        <v>0</v>
      </c>
      <c r="AG92" s="52">
        <f t="shared" si="119"/>
        <v>0</v>
      </c>
      <c r="AH92" s="52">
        <f t="shared" si="120"/>
        <v>0</v>
      </c>
      <c r="AI92" s="52">
        <f t="shared" si="121"/>
        <v>0</v>
      </c>
      <c r="AJ92" s="52">
        <f t="shared" si="122"/>
        <v>0</v>
      </c>
      <c r="AK92" s="52">
        <f t="shared" si="123"/>
        <v>0</v>
      </c>
      <c r="AL92" s="52"/>
      <c r="AM92" s="52"/>
      <c r="AN92" s="53"/>
      <c r="AO92" s="56"/>
    </row>
    <row r="93" spans="1:41" s="11" customFormat="1" ht="25.15" hidden="1" customHeight="1">
      <c r="A93" s="44">
        <v>4234</v>
      </c>
      <c r="B93" s="45" t="s">
        <v>190</v>
      </c>
      <c r="C93" s="50" t="s">
        <v>118</v>
      </c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5"/>
      <c r="O93" s="45"/>
      <c r="P93" s="46"/>
      <c r="Q93" s="46"/>
      <c r="R93" s="45"/>
      <c r="S93" s="45"/>
      <c r="T93" s="46"/>
      <c r="U93" s="46"/>
      <c r="V93" s="45"/>
      <c r="W93" s="45"/>
      <c r="X93" s="46"/>
      <c r="Y93" s="46"/>
      <c r="Z93" s="45"/>
      <c r="AA93" s="45"/>
      <c r="AB93" s="46"/>
      <c r="AC93" s="45"/>
      <c r="AD93" s="45"/>
      <c r="AE93" s="46"/>
      <c r="AF93" s="52">
        <f t="shared" si="118"/>
        <v>0</v>
      </c>
      <c r="AG93" s="52">
        <f t="shared" si="119"/>
        <v>0</v>
      </c>
      <c r="AH93" s="52">
        <f t="shared" si="120"/>
        <v>0</v>
      </c>
      <c r="AI93" s="52">
        <f t="shared" si="121"/>
        <v>0</v>
      </c>
      <c r="AJ93" s="52">
        <f t="shared" si="122"/>
        <v>0</v>
      </c>
      <c r="AK93" s="52">
        <f t="shared" si="123"/>
        <v>0</v>
      </c>
      <c r="AL93" s="52"/>
      <c r="AM93" s="52"/>
      <c r="AN93" s="53"/>
      <c r="AO93" s="56"/>
    </row>
    <row r="94" spans="1:41" s="11" customFormat="1" ht="25.15" hidden="1" customHeight="1">
      <c r="A94" s="44">
        <v>4235</v>
      </c>
      <c r="B94" s="45" t="s">
        <v>191</v>
      </c>
      <c r="C94" s="50" t="s">
        <v>118</v>
      </c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5"/>
      <c r="O94" s="45"/>
      <c r="P94" s="46"/>
      <c r="Q94" s="46"/>
      <c r="R94" s="45"/>
      <c r="S94" s="45"/>
      <c r="T94" s="46"/>
      <c r="U94" s="46"/>
      <c r="V94" s="45"/>
      <c r="W94" s="45"/>
      <c r="X94" s="46"/>
      <c r="Y94" s="46"/>
      <c r="Z94" s="45"/>
      <c r="AA94" s="45"/>
      <c r="AB94" s="46"/>
      <c r="AC94" s="45"/>
      <c r="AD94" s="45"/>
      <c r="AE94" s="46"/>
      <c r="AF94" s="52">
        <f t="shared" si="118"/>
        <v>0</v>
      </c>
      <c r="AG94" s="52">
        <f t="shared" si="119"/>
        <v>0</v>
      </c>
      <c r="AH94" s="52">
        <f t="shared" si="120"/>
        <v>0</v>
      </c>
      <c r="AI94" s="52">
        <f t="shared" si="121"/>
        <v>0</v>
      </c>
      <c r="AJ94" s="52">
        <f t="shared" si="122"/>
        <v>0</v>
      </c>
      <c r="AK94" s="52">
        <f t="shared" si="123"/>
        <v>0</v>
      </c>
      <c r="AL94" s="52"/>
      <c r="AM94" s="52"/>
      <c r="AN94" s="53"/>
      <c r="AO94" s="56"/>
    </row>
    <row r="95" spans="1:41" s="11" customFormat="1" ht="25.15" hidden="1" customHeight="1">
      <c r="A95" s="44">
        <v>4236</v>
      </c>
      <c r="B95" s="45" t="s">
        <v>192</v>
      </c>
      <c r="C95" s="50" t="s">
        <v>118</v>
      </c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5"/>
      <c r="O95" s="45"/>
      <c r="P95" s="46"/>
      <c r="Q95" s="46"/>
      <c r="R95" s="45"/>
      <c r="S95" s="45"/>
      <c r="T95" s="46"/>
      <c r="U95" s="46"/>
      <c r="V95" s="45"/>
      <c r="W95" s="45"/>
      <c r="X95" s="46"/>
      <c r="Y95" s="46"/>
      <c r="Z95" s="45"/>
      <c r="AA95" s="45"/>
      <c r="AB95" s="46"/>
      <c r="AC95" s="45"/>
      <c r="AD95" s="45"/>
      <c r="AE95" s="46"/>
      <c r="AF95" s="52">
        <f t="shared" si="118"/>
        <v>0</v>
      </c>
      <c r="AG95" s="52">
        <f t="shared" si="119"/>
        <v>0</v>
      </c>
      <c r="AH95" s="52">
        <f t="shared" si="120"/>
        <v>0</v>
      </c>
      <c r="AI95" s="52">
        <f t="shared" si="121"/>
        <v>0</v>
      </c>
      <c r="AJ95" s="52">
        <f t="shared" si="122"/>
        <v>0</v>
      </c>
      <c r="AK95" s="52">
        <f t="shared" si="123"/>
        <v>0</v>
      </c>
      <c r="AL95" s="52"/>
      <c r="AM95" s="52"/>
      <c r="AN95" s="53"/>
      <c r="AO95" s="56"/>
    </row>
    <row r="96" spans="1:41" s="11" customFormat="1" ht="25.15" hidden="1" customHeight="1">
      <c r="A96" s="44">
        <v>4237</v>
      </c>
      <c r="B96" s="45" t="s">
        <v>193</v>
      </c>
      <c r="C96" s="50" t="s">
        <v>118</v>
      </c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5"/>
      <c r="O96" s="45"/>
      <c r="P96" s="46"/>
      <c r="Q96" s="46"/>
      <c r="R96" s="45"/>
      <c r="S96" s="45"/>
      <c r="T96" s="46"/>
      <c r="U96" s="46"/>
      <c r="V96" s="45"/>
      <c r="W96" s="45"/>
      <c r="X96" s="46"/>
      <c r="Y96" s="46"/>
      <c r="Z96" s="45"/>
      <c r="AA96" s="45"/>
      <c r="AB96" s="46"/>
      <c r="AC96" s="45"/>
      <c r="AD96" s="45"/>
      <c r="AE96" s="46"/>
      <c r="AF96" s="52">
        <f t="shared" si="118"/>
        <v>0</v>
      </c>
      <c r="AG96" s="52">
        <f t="shared" si="119"/>
        <v>0</v>
      </c>
      <c r="AH96" s="52">
        <f t="shared" si="120"/>
        <v>0</v>
      </c>
      <c r="AI96" s="52">
        <f t="shared" si="121"/>
        <v>0</v>
      </c>
      <c r="AJ96" s="52">
        <f t="shared" si="122"/>
        <v>0</v>
      </c>
      <c r="AK96" s="52">
        <f t="shared" si="123"/>
        <v>0</v>
      </c>
      <c r="AL96" s="52"/>
      <c r="AM96" s="52"/>
      <c r="AN96" s="53"/>
      <c r="AO96" s="56"/>
    </row>
    <row r="97" spans="1:41" s="11" customFormat="1" ht="25.15" hidden="1" customHeight="1">
      <c r="A97" s="44">
        <v>4239</v>
      </c>
      <c r="B97" s="45" t="s">
        <v>194</v>
      </c>
      <c r="C97" s="50" t="s">
        <v>118</v>
      </c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5"/>
      <c r="O97" s="45"/>
      <c r="P97" s="46"/>
      <c r="Q97" s="46"/>
      <c r="R97" s="45"/>
      <c r="S97" s="45"/>
      <c r="T97" s="46"/>
      <c r="U97" s="46"/>
      <c r="V97" s="45"/>
      <c r="W97" s="45"/>
      <c r="X97" s="46"/>
      <c r="Y97" s="46"/>
      <c r="Z97" s="45"/>
      <c r="AA97" s="45"/>
      <c r="AB97" s="46"/>
      <c r="AC97" s="45"/>
      <c r="AD97" s="45"/>
      <c r="AE97" s="46"/>
      <c r="AF97" s="52">
        <f t="shared" si="118"/>
        <v>0</v>
      </c>
      <c r="AG97" s="52">
        <f t="shared" si="119"/>
        <v>0</v>
      </c>
      <c r="AH97" s="52">
        <f t="shared" si="120"/>
        <v>0</v>
      </c>
      <c r="AI97" s="52">
        <f t="shared" si="121"/>
        <v>0</v>
      </c>
      <c r="AJ97" s="52">
        <f t="shared" si="122"/>
        <v>0</v>
      </c>
      <c r="AK97" s="52">
        <f t="shared" si="123"/>
        <v>0</v>
      </c>
      <c r="AL97" s="52"/>
      <c r="AM97" s="52"/>
      <c r="AN97" s="53"/>
      <c r="AO97" s="56"/>
    </row>
    <row r="98" spans="1:41" s="9" customFormat="1" ht="25.15" customHeight="1">
      <c r="A98" s="44">
        <v>0</v>
      </c>
      <c r="B98" s="45" t="s">
        <v>195</v>
      </c>
      <c r="C98" s="50" t="s">
        <v>118</v>
      </c>
      <c r="D98" s="46">
        <f t="shared" ref="D98:AN98" si="130">+D99</f>
        <v>0</v>
      </c>
      <c r="E98" s="46">
        <f t="shared" si="130"/>
        <v>0</v>
      </c>
      <c r="F98" s="46">
        <f t="shared" si="130"/>
        <v>0</v>
      </c>
      <c r="G98" s="46">
        <f t="shared" si="130"/>
        <v>0</v>
      </c>
      <c r="H98" s="46">
        <f t="shared" si="130"/>
        <v>0</v>
      </c>
      <c r="I98" s="46">
        <f t="shared" si="130"/>
        <v>0</v>
      </c>
      <c r="J98" s="46">
        <f t="shared" si="130"/>
        <v>0</v>
      </c>
      <c r="K98" s="46">
        <f t="shared" si="130"/>
        <v>0</v>
      </c>
      <c r="L98" s="46">
        <f t="shared" si="130"/>
        <v>0</v>
      </c>
      <c r="M98" s="46">
        <f t="shared" si="130"/>
        <v>0</v>
      </c>
      <c r="N98" s="45">
        <f t="shared" si="130"/>
        <v>3520.4</v>
      </c>
      <c r="O98" s="45">
        <f t="shared" si="130"/>
        <v>3520.4</v>
      </c>
      <c r="P98" s="46">
        <f t="shared" si="130"/>
        <v>7040.8</v>
      </c>
      <c r="Q98" s="46">
        <f t="shared" si="130"/>
        <v>0</v>
      </c>
      <c r="R98" s="45">
        <f t="shared" si="130"/>
        <v>3520.4</v>
      </c>
      <c r="S98" s="45">
        <f t="shared" si="130"/>
        <v>3520.4</v>
      </c>
      <c r="T98" s="46">
        <f t="shared" si="130"/>
        <v>7040.8</v>
      </c>
      <c r="U98" s="46">
        <f t="shared" si="130"/>
        <v>0</v>
      </c>
      <c r="V98" s="45">
        <f t="shared" si="130"/>
        <v>3520.4</v>
      </c>
      <c r="W98" s="45">
        <f t="shared" si="130"/>
        <v>3520.4</v>
      </c>
      <c r="X98" s="46">
        <f t="shared" si="130"/>
        <v>7040.8</v>
      </c>
      <c r="Y98" s="46">
        <f t="shared" si="130"/>
        <v>0</v>
      </c>
      <c r="Z98" s="45">
        <f t="shared" si="130"/>
        <v>3520.4</v>
      </c>
      <c r="AA98" s="45">
        <f t="shared" si="130"/>
        <v>3520.4</v>
      </c>
      <c r="AB98" s="46">
        <f t="shared" si="130"/>
        <v>7040.8</v>
      </c>
      <c r="AC98" s="45">
        <f t="shared" si="130"/>
        <v>3520.4</v>
      </c>
      <c r="AD98" s="45">
        <f t="shared" si="130"/>
        <v>3520.4</v>
      </c>
      <c r="AE98" s="46">
        <f t="shared" si="130"/>
        <v>7040.8</v>
      </c>
      <c r="AF98" s="52">
        <f t="shared" si="118"/>
        <v>1760.2</v>
      </c>
      <c r="AG98" s="52">
        <f t="shared" si="119"/>
        <v>1760.2</v>
      </c>
      <c r="AH98" s="52">
        <f t="shared" si="120"/>
        <v>3520.4</v>
      </c>
      <c r="AI98" s="52">
        <f t="shared" si="121"/>
        <v>1760.2</v>
      </c>
      <c r="AJ98" s="52">
        <f t="shared" si="122"/>
        <v>5280.6</v>
      </c>
      <c r="AK98" s="52">
        <f t="shared" si="123"/>
        <v>1760.1999999999998</v>
      </c>
      <c r="AL98" s="52">
        <f t="shared" si="130"/>
        <v>0</v>
      </c>
      <c r="AM98" s="52">
        <f t="shared" si="130"/>
        <v>0</v>
      </c>
      <c r="AN98" s="53">
        <f t="shared" si="130"/>
        <v>0</v>
      </c>
      <c r="AO98" s="56"/>
    </row>
    <row r="99" spans="1:41" s="11" customFormat="1" ht="25.15" customHeight="1">
      <c r="A99" s="60">
        <v>4241</v>
      </c>
      <c r="B99" s="64" t="s">
        <v>196</v>
      </c>
      <c r="C99" s="62" t="s">
        <v>118</v>
      </c>
      <c r="D99" s="63"/>
      <c r="E99" s="63"/>
      <c r="F99" s="63"/>
      <c r="G99" s="63"/>
      <c r="H99" s="63"/>
      <c r="I99" s="63"/>
      <c r="J99" s="63"/>
      <c r="K99" s="63"/>
      <c r="L99" s="63"/>
      <c r="M99" s="63"/>
      <c r="N99" s="64">
        <f>P99*0.5</f>
        <v>3520.4</v>
      </c>
      <c r="O99" s="64">
        <f>P99-N99</f>
        <v>3520.4</v>
      </c>
      <c r="P99" s="63">
        <f>7552-15-496.2</f>
        <v>7040.8</v>
      </c>
      <c r="Q99" s="63"/>
      <c r="R99" s="64">
        <f>T99*0.5</f>
        <v>3520.4</v>
      </c>
      <c r="S99" s="64">
        <f>T99-R99</f>
        <v>3520.4</v>
      </c>
      <c r="T99" s="63">
        <f>7552-15-496.2</f>
        <v>7040.8</v>
      </c>
      <c r="U99" s="63"/>
      <c r="V99" s="64">
        <f>X99*0.5</f>
        <v>3520.4</v>
      </c>
      <c r="W99" s="64">
        <f>X99-V99</f>
        <v>3520.4</v>
      </c>
      <c r="X99" s="63">
        <f>7552-15-496.2</f>
        <v>7040.8</v>
      </c>
      <c r="Y99" s="63"/>
      <c r="Z99" s="64">
        <f>AB99*0.5</f>
        <v>3520.4</v>
      </c>
      <c r="AA99" s="64">
        <f>AB99-Z99</f>
        <v>3520.4</v>
      </c>
      <c r="AB99" s="63">
        <f>7552-15-496.2</f>
        <v>7040.8</v>
      </c>
      <c r="AC99" s="64">
        <f>AE99*0.5</f>
        <v>3520.4</v>
      </c>
      <c r="AD99" s="64">
        <f>AE99-AC99</f>
        <v>3520.4</v>
      </c>
      <c r="AE99" s="63">
        <f>7552-15-496.2</f>
        <v>7040.8</v>
      </c>
      <c r="AF99" s="52">
        <f t="shared" si="118"/>
        <v>1760.2</v>
      </c>
      <c r="AG99" s="52">
        <f t="shared" si="119"/>
        <v>1760.2</v>
      </c>
      <c r="AH99" s="52">
        <f t="shared" si="120"/>
        <v>3520.4</v>
      </c>
      <c r="AI99" s="52">
        <f t="shared" si="121"/>
        <v>1760.2</v>
      </c>
      <c r="AJ99" s="52">
        <f t="shared" si="122"/>
        <v>5280.6</v>
      </c>
      <c r="AK99" s="52">
        <f t="shared" si="123"/>
        <v>1760.1999999999998</v>
      </c>
      <c r="AL99" s="65"/>
      <c r="AM99" s="65"/>
      <c r="AN99" s="66"/>
      <c r="AO99" s="67"/>
    </row>
    <row r="100" spans="1:41" s="9" customFormat="1" ht="25.15" customHeight="1">
      <c r="A100" s="44">
        <v>0</v>
      </c>
      <c r="B100" s="45" t="s">
        <v>197</v>
      </c>
      <c r="C100" s="50" t="s">
        <v>118</v>
      </c>
      <c r="D100" s="46">
        <f t="shared" ref="D100:H100" si="131">+D101+D102</f>
        <v>0</v>
      </c>
      <c r="E100" s="46">
        <f t="shared" si="131"/>
        <v>0</v>
      </c>
      <c r="F100" s="46">
        <f t="shared" si="131"/>
        <v>0</v>
      </c>
      <c r="G100" s="46">
        <f t="shared" si="131"/>
        <v>0</v>
      </c>
      <c r="H100" s="46">
        <f t="shared" si="131"/>
        <v>0</v>
      </c>
      <c r="I100" s="46">
        <f t="shared" ref="I100:Y100" si="132">+I101+I102</f>
        <v>0</v>
      </c>
      <c r="J100" s="46">
        <f t="shared" si="132"/>
        <v>0</v>
      </c>
      <c r="K100" s="46">
        <f t="shared" si="132"/>
        <v>0</v>
      </c>
      <c r="L100" s="46">
        <f t="shared" si="132"/>
        <v>0</v>
      </c>
      <c r="M100" s="46">
        <f t="shared" si="132"/>
        <v>0</v>
      </c>
      <c r="N100" s="45">
        <f t="shared" si="132"/>
        <v>350</v>
      </c>
      <c r="O100" s="45">
        <f t="shared" si="132"/>
        <v>350</v>
      </c>
      <c r="P100" s="46">
        <f t="shared" si="132"/>
        <v>700</v>
      </c>
      <c r="Q100" s="46">
        <f t="shared" si="132"/>
        <v>0</v>
      </c>
      <c r="R100" s="45">
        <f t="shared" ref="R100:T100" si="133">+R101+R102</f>
        <v>350</v>
      </c>
      <c r="S100" s="45">
        <f t="shared" si="133"/>
        <v>350</v>
      </c>
      <c r="T100" s="46">
        <f t="shared" si="133"/>
        <v>700</v>
      </c>
      <c r="U100" s="46">
        <f t="shared" si="132"/>
        <v>0</v>
      </c>
      <c r="V100" s="45">
        <f t="shared" ref="V100:X100" si="134">+V101+V102</f>
        <v>350</v>
      </c>
      <c r="W100" s="45">
        <f t="shared" si="134"/>
        <v>350</v>
      </c>
      <c r="X100" s="46">
        <f t="shared" si="134"/>
        <v>700</v>
      </c>
      <c r="Y100" s="46">
        <f t="shared" si="132"/>
        <v>0</v>
      </c>
      <c r="Z100" s="45">
        <f t="shared" ref="Z100:AE100" si="135">+Z101+Z102</f>
        <v>350</v>
      </c>
      <c r="AA100" s="45">
        <f t="shared" si="135"/>
        <v>350</v>
      </c>
      <c r="AB100" s="46">
        <f t="shared" si="135"/>
        <v>700</v>
      </c>
      <c r="AC100" s="45">
        <f t="shared" si="135"/>
        <v>350</v>
      </c>
      <c r="AD100" s="45">
        <f t="shared" si="135"/>
        <v>350</v>
      </c>
      <c r="AE100" s="46">
        <f t="shared" si="135"/>
        <v>700</v>
      </c>
      <c r="AF100" s="52">
        <f t="shared" si="118"/>
        <v>175</v>
      </c>
      <c r="AG100" s="52">
        <f t="shared" si="119"/>
        <v>175</v>
      </c>
      <c r="AH100" s="52">
        <f t="shared" si="120"/>
        <v>350</v>
      </c>
      <c r="AI100" s="52">
        <f t="shared" si="121"/>
        <v>175</v>
      </c>
      <c r="AJ100" s="52">
        <f t="shared" si="122"/>
        <v>525</v>
      </c>
      <c r="AK100" s="52">
        <f t="shared" si="123"/>
        <v>175</v>
      </c>
      <c r="AL100" s="52">
        <f t="shared" ref="AL100:AM100" si="136">+AL101+AL102</f>
        <v>0</v>
      </c>
      <c r="AM100" s="52">
        <f t="shared" si="136"/>
        <v>0</v>
      </c>
      <c r="AN100" s="53">
        <f>+AN101+AN102</f>
        <v>0</v>
      </c>
      <c r="AO100" s="56"/>
    </row>
    <row r="101" spans="1:41" s="11" customFormat="1" ht="25.15" customHeight="1">
      <c r="A101" s="60">
        <v>4251</v>
      </c>
      <c r="B101" s="64" t="s">
        <v>198</v>
      </c>
      <c r="C101" s="62" t="s">
        <v>118</v>
      </c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4">
        <f>P101*0.5</f>
        <v>350</v>
      </c>
      <c r="O101" s="64">
        <f>P101-N101</f>
        <v>350</v>
      </c>
      <c r="P101" s="63">
        <v>700</v>
      </c>
      <c r="Q101" s="63"/>
      <c r="R101" s="64">
        <f>T101*0.5</f>
        <v>350</v>
      </c>
      <c r="S101" s="64">
        <f>T101-R101</f>
        <v>350</v>
      </c>
      <c r="T101" s="63">
        <v>700</v>
      </c>
      <c r="U101" s="63"/>
      <c r="V101" s="64">
        <f>X101*0.5</f>
        <v>350</v>
      </c>
      <c r="W101" s="64">
        <f>X101-V101</f>
        <v>350</v>
      </c>
      <c r="X101" s="63">
        <v>700</v>
      </c>
      <c r="Y101" s="63"/>
      <c r="Z101" s="64">
        <f>AB101*0.5</f>
        <v>350</v>
      </c>
      <c r="AA101" s="64">
        <f>AB101-Z101</f>
        <v>350</v>
      </c>
      <c r="AB101" s="63">
        <v>700</v>
      </c>
      <c r="AC101" s="64">
        <f>AE101*0.5</f>
        <v>350</v>
      </c>
      <c r="AD101" s="64">
        <f>AE101-AC101</f>
        <v>350</v>
      </c>
      <c r="AE101" s="63">
        <v>700</v>
      </c>
      <c r="AF101" s="52">
        <f t="shared" si="118"/>
        <v>175</v>
      </c>
      <c r="AG101" s="52">
        <f t="shared" si="119"/>
        <v>175</v>
      </c>
      <c r="AH101" s="52">
        <f t="shared" si="120"/>
        <v>350</v>
      </c>
      <c r="AI101" s="52">
        <f t="shared" si="121"/>
        <v>175</v>
      </c>
      <c r="AJ101" s="52">
        <f t="shared" si="122"/>
        <v>525</v>
      </c>
      <c r="AK101" s="52">
        <f t="shared" si="123"/>
        <v>175</v>
      </c>
      <c r="AL101" s="65"/>
      <c r="AM101" s="65"/>
      <c r="AN101" s="66"/>
      <c r="AO101" s="67"/>
    </row>
    <row r="102" spans="1:41" s="11" customFormat="1" ht="25.15" customHeight="1">
      <c r="A102" s="60">
        <v>4252</v>
      </c>
      <c r="B102" s="64" t="s">
        <v>199</v>
      </c>
      <c r="C102" s="62" t="s">
        <v>118</v>
      </c>
      <c r="D102" s="63"/>
      <c r="E102" s="63"/>
      <c r="F102" s="63"/>
      <c r="G102" s="63"/>
      <c r="H102" s="63"/>
      <c r="I102" s="63"/>
      <c r="J102" s="63"/>
      <c r="K102" s="63"/>
      <c r="L102" s="63"/>
      <c r="M102" s="63"/>
      <c r="N102" s="64">
        <f>P102*0.5</f>
        <v>0</v>
      </c>
      <c r="O102" s="64">
        <f>P102-N102</f>
        <v>0</v>
      </c>
      <c r="P102" s="63"/>
      <c r="Q102" s="63"/>
      <c r="R102" s="64">
        <f>T102*0.5</f>
        <v>0</v>
      </c>
      <c r="S102" s="64">
        <f>T102-R102</f>
        <v>0</v>
      </c>
      <c r="T102" s="63"/>
      <c r="U102" s="63"/>
      <c r="V102" s="64">
        <f>X102*0.5</f>
        <v>0</v>
      </c>
      <c r="W102" s="64">
        <f>X102-V102</f>
        <v>0</v>
      </c>
      <c r="X102" s="63"/>
      <c r="Y102" s="63"/>
      <c r="Z102" s="64">
        <f>AB102*0.5</f>
        <v>0</v>
      </c>
      <c r="AA102" s="64">
        <f>AB102-Z102</f>
        <v>0</v>
      </c>
      <c r="AB102" s="63"/>
      <c r="AC102" s="64">
        <f>AE102*0.5</f>
        <v>0</v>
      </c>
      <c r="AD102" s="64">
        <f>AE102-AC102</f>
        <v>0</v>
      </c>
      <c r="AE102" s="63"/>
      <c r="AF102" s="52">
        <f t="shared" si="118"/>
        <v>0</v>
      </c>
      <c r="AG102" s="52">
        <f t="shared" si="119"/>
        <v>0</v>
      </c>
      <c r="AH102" s="52">
        <f t="shared" si="120"/>
        <v>0</v>
      </c>
      <c r="AI102" s="52">
        <f t="shared" si="121"/>
        <v>0</v>
      </c>
      <c r="AJ102" s="52">
        <f t="shared" si="122"/>
        <v>0</v>
      </c>
      <c r="AK102" s="52">
        <f t="shared" si="123"/>
        <v>0</v>
      </c>
      <c r="AL102" s="65"/>
      <c r="AM102" s="65"/>
      <c r="AN102" s="66"/>
      <c r="AO102" s="67"/>
    </row>
    <row r="103" spans="1:41" s="9" customFormat="1" ht="25.15" customHeight="1">
      <c r="A103" s="44">
        <v>0</v>
      </c>
      <c r="B103" s="45" t="s">
        <v>200</v>
      </c>
      <c r="C103" s="50" t="s">
        <v>118</v>
      </c>
      <c r="D103" s="46">
        <f t="shared" ref="D103:H103" si="137">+D104+D107+D108+D109+D119+D120+D122+D125</f>
        <v>0</v>
      </c>
      <c r="E103" s="46">
        <f t="shared" si="137"/>
        <v>0</v>
      </c>
      <c r="F103" s="46">
        <f t="shared" si="137"/>
        <v>0</v>
      </c>
      <c r="G103" s="46">
        <f t="shared" si="137"/>
        <v>0</v>
      </c>
      <c r="H103" s="46">
        <f t="shared" si="137"/>
        <v>0</v>
      </c>
      <c r="I103" s="46">
        <f t="shared" ref="I103:Y103" si="138">+I104+I107+I108+I109+I119+I120+I122+I125</f>
        <v>0</v>
      </c>
      <c r="J103" s="46">
        <f t="shared" si="138"/>
        <v>0</v>
      </c>
      <c r="K103" s="46">
        <f t="shared" si="138"/>
        <v>0</v>
      </c>
      <c r="L103" s="46">
        <f t="shared" si="138"/>
        <v>0</v>
      </c>
      <c r="M103" s="46">
        <f t="shared" si="138"/>
        <v>0</v>
      </c>
      <c r="N103" s="45">
        <f t="shared" si="138"/>
        <v>150</v>
      </c>
      <c r="O103" s="45">
        <f t="shared" si="138"/>
        <v>150</v>
      </c>
      <c r="P103" s="46">
        <f t="shared" si="138"/>
        <v>300</v>
      </c>
      <c r="Q103" s="46">
        <f t="shared" si="138"/>
        <v>0</v>
      </c>
      <c r="R103" s="45">
        <f t="shared" ref="R103:T103" si="139">+R104+R107+R108+R109+R119+R120+R122+R125</f>
        <v>150</v>
      </c>
      <c r="S103" s="45">
        <f t="shared" si="139"/>
        <v>150</v>
      </c>
      <c r="T103" s="46">
        <f t="shared" si="139"/>
        <v>300</v>
      </c>
      <c r="U103" s="46">
        <f t="shared" si="138"/>
        <v>0</v>
      </c>
      <c r="V103" s="45">
        <f t="shared" ref="V103:X103" si="140">+V104+V107+V108+V109+V119+V120+V122+V125</f>
        <v>150</v>
      </c>
      <c r="W103" s="45">
        <f t="shared" si="140"/>
        <v>150</v>
      </c>
      <c r="X103" s="46">
        <f t="shared" si="140"/>
        <v>300</v>
      </c>
      <c r="Y103" s="46">
        <f t="shared" si="138"/>
        <v>0</v>
      </c>
      <c r="Z103" s="45">
        <f t="shared" ref="Z103:AE103" si="141">+Z104+Z107+Z108+Z109+Z119+Z120+Z122+Z125</f>
        <v>150</v>
      </c>
      <c r="AA103" s="45">
        <f t="shared" si="141"/>
        <v>150</v>
      </c>
      <c r="AB103" s="46">
        <f t="shared" si="141"/>
        <v>300</v>
      </c>
      <c r="AC103" s="45">
        <f t="shared" si="141"/>
        <v>150</v>
      </c>
      <c r="AD103" s="45">
        <f t="shared" si="141"/>
        <v>150</v>
      </c>
      <c r="AE103" s="46">
        <f t="shared" si="141"/>
        <v>300</v>
      </c>
      <c r="AF103" s="52">
        <f t="shared" si="118"/>
        <v>75</v>
      </c>
      <c r="AG103" s="52">
        <f t="shared" si="119"/>
        <v>75</v>
      </c>
      <c r="AH103" s="52">
        <f t="shared" si="120"/>
        <v>150</v>
      </c>
      <c r="AI103" s="52">
        <f t="shared" si="121"/>
        <v>75</v>
      </c>
      <c r="AJ103" s="52">
        <f t="shared" si="122"/>
        <v>225</v>
      </c>
      <c r="AK103" s="52">
        <f t="shared" si="123"/>
        <v>75</v>
      </c>
      <c r="AL103" s="52">
        <f t="shared" ref="AL103:AM103" si="142">+AL104+AL107+AL108+AL109+AL119+AL120+AL122+AL125</f>
        <v>0</v>
      </c>
      <c r="AM103" s="52">
        <f t="shared" si="142"/>
        <v>0</v>
      </c>
      <c r="AN103" s="53">
        <f>+AN104+AN107+AN108+AN109+AN119+AN120+AN122+AN125</f>
        <v>0</v>
      </c>
      <c r="AO103" s="56"/>
    </row>
    <row r="104" spans="1:41" s="11" customFormat="1" ht="25.15" customHeight="1">
      <c r="A104" s="60">
        <v>4261</v>
      </c>
      <c r="B104" s="73" t="s">
        <v>201</v>
      </c>
      <c r="C104" s="62" t="s">
        <v>118</v>
      </c>
      <c r="D104" s="74">
        <f t="shared" ref="D104:H104" si="143">D105+D106</f>
        <v>0</v>
      </c>
      <c r="E104" s="74">
        <f t="shared" si="143"/>
        <v>0</v>
      </c>
      <c r="F104" s="74">
        <f t="shared" si="143"/>
        <v>0</v>
      </c>
      <c r="G104" s="74">
        <f t="shared" si="143"/>
        <v>0</v>
      </c>
      <c r="H104" s="74">
        <f t="shared" si="143"/>
        <v>0</v>
      </c>
      <c r="I104" s="74">
        <f t="shared" ref="I104:Y104" si="144">I105+I106</f>
        <v>0</v>
      </c>
      <c r="J104" s="74">
        <f t="shared" si="144"/>
        <v>0</v>
      </c>
      <c r="K104" s="74">
        <f t="shared" si="144"/>
        <v>0</v>
      </c>
      <c r="L104" s="74">
        <f t="shared" si="144"/>
        <v>0</v>
      </c>
      <c r="M104" s="74">
        <f t="shared" si="144"/>
        <v>0</v>
      </c>
      <c r="N104" s="75">
        <f t="shared" si="144"/>
        <v>50</v>
      </c>
      <c r="O104" s="75">
        <f t="shared" si="144"/>
        <v>50</v>
      </c>
      <c r="P104" s="74">
        <f t="shared" si="144"/>
        <v>100</v>
      </c>
      <c r="Q104" s="74">
        <f t="shared" si="144"/>
        <v>0</v>
      </c>
      <c r="R104" s="75">
        <f t="shared" ref="R104:T104" si="145">R105+R106</f>
        <v>50</v>
      </c>
      <c r="S104" s="75">
        <f t="shared" si="145"/>
        <v>50</v>
      </c>
      <c r="T104" s="74">
        <f t="shared" si="145"/>
        <v>100</v>
      </c>
      <c r="U104" s="74">
        <f t="shared" si="144"/>
        <v>0</v>
      </c>
      <c r="V104" s="75">
        <f t="shared" ref="V104:X104" si="146">V105+V106</f>
        <v>50</v>
      </c>
      <c r="W104" s="75">
        <f t="shared" si="146"/>
        <v>50</v>
      </c>
      <c r="X104" s="74">
        <f t="shared" si="146"/>
        <v>100</v>
      </c>
      <c r="Y104" s="74">
        <f t="shared" si="144"/>
        <v>0</v>
      </c>
      <c r="Z104" s="75">
        <f t="shared" ref="Z104:AE104" si="147">Z105+Z106</f>
        <v>50</v>
      </c>
      <c r="AA104" s="75">
        <f t="shared" si="147"/>
        <v>50</v>
      </c>
      <c r="AB104" s="74">
        <f t="shared" si="147"/>
        <v>100</v>
      </c>
      <c r="AC104" s="75">
        <f t="shared" si="147"/>
        <v>50</v>
      </c>
      <c r="AD104" s="75">
        <f t="shared" si="147"/>
        <v>50</v>
      </c>
      <c r="AE104" s="74">
        <f t="shared" si="147"/>
        <v>100</v>
      </c>
      <c r="AF104" s="52">
        <f t="shared" si="118"/>
        <v>25</v>
      </c>
      <c r="AG104" s="52">
        <f t="shared" si="119"/>
        <v>25</v>
      </c>
      <c r="AH104" s="52">
        <f t="shared" si="120"/>
        <v>50</v>
      </c>
      <c r="AI104" s="52">
        <f t="shared" si="121"/>
        <v>25</v>
      </c>
      <c r="AJ104" s="52">
        <f t="shared" si="122"/>
        <v>75</v>
      </c>
      <c r="AK104" s="52">
        <f t="shared" si="123"/>
        <v>25</v>
      </c>
      <c r="AL104" s="76">
        <f t="shared" ref="AL104:AM104" si="148">AL105+AL106</f>
        <v>0</v>
      </c>
      <c r="AM104" s="76">
        <f t="shared" si="148"/>
        <v>0</v>
      </c>
      <c r="AN104" s="77">
        <f>AN105+AN106</f>
        <v>0</v>
      </c>
      <c r="AO104" s="78"/>
    </row>
    <row r="105" spans="1:41" s="9" customFormat="1" ht="25.15" customHeight="1">
      <c r="A105" s="44"/>
      <c r="B105" s="45" t="s">
        <v>202</v>
      </c>
      <c r="C105" s="50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5">
        <f>P105*0.5</f>
        <v>50</v>
      </c>
      <c r="O105" s="45">
        <f>P105-N105</f>
        <v>50</v>
      </c>
      <c r="P105" s="46">
        <v>100</v>
      </c>
      <c r="Q105" s="46"/>
      <c r="R105" s="45">
        <f>T105*0.5</f>
        <v>50</v>
      </c>
      <c r="S105" s="45">
        <f>T105-R105</f>
        <v>50</v>
      </c>
      <c r="T105" s="46">
        <v>100</v>
      </c>
      <c r="U105" s="46"/>
      <c r="V105" s="45">
        <f>X105*0.5</f>
        <v>50</v>
      </c>
      <c r="W105" s="45">
        <f>X105-V105</f>
        <v>50</v>
      </c>
      <c r="X105" s="46">
        <v>100</v>
      </c>
      <c r="Y105" s="46"/>
      <c r="Z105" s="45">
        <f>AB105*0.5</f>
        <v>50</v>
      </c>
      <c r="AA105" s="45">
        <f>AB105-Z105</f>
        <v>50</v>
      </c>
      <c r="AB105" s="46">
        <v>100</v>
      </c>
      <c r="AC105" s="45">
        <f>AE105*0.5</f>
        <v>50</v>
      </c>
      <c r="AD105" s="45">
        <f>AE105-AC105</f>
        <v>50</v>
      </c>
      <c r="AE105" s="46">
        <v>100</v>
      </c>
      <c r="AF105" s="52">
        <f t="shared" si="118"/>
        <v>25</v>
      </c>
      <c r="AG105" s="52">
        <f t="shared" si="119"/>
        <v>25</v>
      </c>
      <c r="AH105" s="52">
        <f t="shared" si="120"/>
        <v>50</v>
      </c>
      <c r="AI105" s="52">
        <f t="shared" si="121"/>
        <v>25</v>
      </c>
      <c r="AJ105" s="52">
        <f t="shared" si="122"/>
        <v>75</v>
      </c>
      <c r="AK105" s="52">
        <f t="shared" si="123"/>
        <v>25</v>
      </c>
      <c r="AL105" s="52"/>
      <c r="AM105" s="52"/>
      <c r="AN105" s="53"/>
      <c r="AO105" s="56"/>
    </row>
    <row r="106" spans="1:41" s="9" customFormat="1" ht="25.15" customHeight="1">
      <c r="A106" s="44"/>
      <c r="B106" s="45" t="s">
        <v>203</v>
      </c>
      <c r="C106" s="50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5">
        <f>P106*0.5</f>
        <v>0</v>
      </c>
      <c r="O106" s="45">
        <f>P106-N106</f>
        <v>0</v>
      </c>
      <c r="P106" s="46"/>
      <c r="Q106" s="46"/>
      <c r="R106" s="45">
        <f>T106*0.5</f>
        <v>0</v>
      </c>
      <c r="S106" s="45">
        <f>T106-R106</f>
        <v>0</v>
      </c>
      <c r="T106" s="46"/>
      <c r="U106" s="46"/>
      <c r="V106" s="45">
        <f>X106*0.5</f>
        <v>0</v>
      </c>
      <c r="W106" s="45">
        <f>X106-V106</f>
        <v>0</v>
      </c>
      <c r="X106" s="46"/>
      <c r="Y106" s="46"/>
      <c r="Z106" s="45">
        <f>AB106*0.5</f>
        <v>0</v>
      </c>
      <c r="AA106" s="45">
        <f>AB106-Z106</f>
        <v>0</v>
      </c>
      <c r="AB106" s="46"/>
      <c r="AC106" s="45">
        <f>AE106*0.5</f>
        <v>0</v>
      </c>
      <c r="AD106" s="45">
        <f>AE106-AC106</f>
        <v>0</v>
      </c>
      <c r="AE106" s="46"/>
      <c r="AF106" s="52">
        <f t="shared" si="118"/>
        <v>0</v>
      </c>
      <c r="AG106" s="52">
        <f t="shared" si="119"/>
        <v>0</v>
      </c>
      <c r="AH106" s="52">
        <f t="shared" si="120"/>
        <v>0</v>
      </c>
      <c r="AI106" s="52">
        <f t="shared" si="121"/>
        <v>0</v>
      </c>
      <c r="AJ106" s="52">
        <f t="shared" si="122"/>
        <v>0</v>
      </c>
      <c r="AK106" s="52">
        <f t="shared" si="123"/>
        <v>0</v>
      </c>
      <c r="AL106" s="52"/>
      <c r="AM106" s="52"/>
      <c r="AN106" s="53"/>
      <c r="AO106" s="56"/>
    </row>
    <row r="107" spans="1:41" s="11" customFormat="1" ht="25.15" hidden="1" customHeight="1">
      <c r="A107" s="44">
        <v>4262</v>
      </c>
      <c r="B107" s="45" t="s">
        <v>204</v>
      </c>
      <c r="C107" s="50" t="s">
        <v>118</v>
      </c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5"/>
      <c r="O107" s="45"/>
      <c r="P107" s="46"/>
      <c r="Q107" s="46"/>
      <c r="R107" s="45"/>
      <c r="S107" s="45"/>
      <c r="T107" s="46"/>
      <c r="U107" s="46"/>
      <c r="V107" s="45"/>
      <c r="W107" s="45"/>
      <c r="X107" s="46"/>
      <c r="Y107" s="46"/>
      <c r="Z107" s="45"/>
      <c r="AA107" s="45"/>
      <c r="AB107" s="46"/>
      <c r="AC107" s="45"/>
      <c r="AD107" s="45"/>
      <c r="AE107" s="46"/>
      <c r="AF107" s="52">
        <f t="shared" si="118"/>
        <v>0</v>
      </c>
      <c r="AG107" s="52">
        <f t="shared" si="119"/>
        <v>0</v>
      </c>
      <c r="AH107" s="52">
        <f t="shared" si="120"/>
        <v>0</v>
      </c>
      <c r="AI107" s="52">
        <f t="shared" si="121"/>
        <v>0</v>
      </c>
      <c r="AJ107" s="52">
        <f t="shared" si="122"/>
        <v>0</v>
      </c>
      <c r="AK107" s="52">
        <f t="shared" si="123"/>
        <v>0</v>
      </c>
      <c r="AL107" s="52"/>
      <c r="AM107" s="52"/>
      <c r="AN107" s="53"/>
      <c r="AO107" s="56"/>
    </row>
    <row r="108" spans="1:41" s="11" customFormat="1" ht="25.15" hidden="1" customHeight="1">
      <c r="A108" s="44">
        <v>4263</v>
      </c>
      <c r="B108" s="45" t="s">
        <v>205</v>
      </c>
      <c r="C108" s="50" t="s">
        <v>118</v>
      </c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5"/>
      <c r="O108" s="45"/>
      <c r="P108" s="46"/>
      <c r="Q108" s="46"/>
      <c r="R108" s="45"/>
      <c r="S108" s="45"/>
      <c r="T108" s="46"/>
      <c r="U108" s="46"/>
      <c r="V108" s="45"/>
      <c r="W108" s="45"/>
      <c r="X108" s="46"/>
      <c r="Y108" s="46"/>
      <c r="Z108" s="45"/>
      <c r="AA108" s="45"/>
      <c r="AB108" s="46"/>
      <c r="AC108" s="45"/>
      <c r="AD108" s="45"/>
      <c r="AE108" s="46"/>
      <c r="AF108" s="52">
        <f t="shared" si="118"/>
        <v>0</v>
      </c>
      <c r="AG108" s="52">
        <f t="shared" si="119"/>
        <v>0</v>
      </c>
      <c r="AH108" s="52">
        <f t="shared" si="120"/>
        <v>0</v>
      </c>
      <c r="AI108" s="52">
        <f t="shared" si="121"/>
        <v>0</v>
      </c>
      <c r="AJ108" s="52">
        <f t="shared" si="122"/>
        <v>0</v>
      </c>
      <c r="AK108" s="52">
        <f t="shared" si="123"/>
        <v>0</v>
      </c>
      <c r="AL108" s="52"/>
      <c r="AM108" s="52"/>
      <c r="AN108" s="53"/>
      <c r="AO108" s="56"/>
    </row>
    <row r="109" spans="1:41" s="11" customFormat="1" ht="25.15" customHeight="1">
      <c r="A109" s="60">
        <v>4264</v>
      </c>
      <c r="B109" s="64" t="s">
        <v>206</v>
      </c>
      <c r="C109" s="62" t="s">
        <v>118</v>
      </c>
      <c r="D109" s="63">
        <f t="shared" ref="D109:H109" si="149">D110+D113+D116</f>
        <v>0</v>
      </c>
      <c r="E109" s="63">
        <f t="shared" si="149"/>
        <v>0</v>
      </c>
      <c r="F109" s="63">
        <f t="shared" si="149"/>
        <v>0</v>
      </c>
      <c r="G109" s="63">
        <f t="shared" si="149"/>
        <v>0</v>
      </c>
      <c r="H109" s="63">
        <f t="shared" si="149"/>
        <v>0</v>
      </c>
      <c r="I109" s="63">
        <f t="shared" ref="I109:Y109" si="150">I110+I113+I116</f>
        <v>0</v>
      </c>
      <c r="J109" s="63">
        <f t="shared" si="150"/>
        <v>0</v>
      </c>
      <c r="K109" s="63">
        <f t="shared" si="150"/>
        <v>0</v>
      </c>
      <c r="L109" s="63">
        <f t="shared" si="150"/>
        <v>0</v>
      </c>
      <c r="M109" s="63">
        <f t="shared" si="150"/>
        <v>0</v>
      </c>
      <c r="N109" s="64">
        <f t="shared" si="150"/>
        <v>0</v>
      </c>
      <c r="O109" s="64">
        <f t="shared" si="150"/>
        <v>0</v>
      </c>
      <c r="P109" s="63">
        <f t="shared" si="150"/>
        <v>0</v>
      </c>
      <c r="Q109" s="63">
        <f t="shared" si="150"/>
        <v>0</v>
      </c>
      <c r="R109" s="64">
        <f t="shared" ref="R109:T109" si="151">R110+R113+R116</f>
        <v>0</v>
      </c>
      <c r="S109" s="64">
        <f t="shared" si="151"/>
        <v>0</v>
      </c>
      <c r="T109" s="63">
        <f t="shared" si="151"/>
        <v>0</v>
      </c>
      <c r="U109" s="63">
        <f t="shared" si="150"/>
        <v>0</v>
      </c>
      <c r="V109" s="64">
        <f t="shared" ref="V109:X109" si="152">V110+V113+V116</f>
        <v>0</v>
      </c>
      <c r="W109" s="64">
        <f t="shared" si="152"/>
        <v>0</v>
      </c>
      <c r="X109" s="63">
        <f t="shared" si="152"/>
        <v>0</v>
      </c>
      <c r="Y109" s="63">
        <f t="shared" si="150"/>
        <v>0</v>
      </c>
      <c r="Z109" s="64">
        <f t="shared" ref="Z109:AE109" si="153">Z110+Z113+Z116</f>
        <v>0</v>
      </c>
      <c r="AA109" s="64">
        <f t="shared" si="153"/>
        <v>0</v>
      </c>
      <c r="AB109" s="63">
        <f t="shared" si="153"/>
        <v>0</v>
      </c>
      <c r="AC109" s="64">
        <f t="shared" si="153"/>
        <v>0</v>
      </c>
      <c r="AD109" s="64">
        <f t="shared" si="153"/>
        <v>0</v>
      </c>
      <c r="AE109" s="63">
        <f t="shared" si="153"/>
        <v>0</v>
      </c>
      <c r="AF109" s="52">
        <f t="shared" si="118"/>
        <v>0</v>
      </c>
      <c r="AG109" s="52">
        <f t="shared" si="119"/>
        <v>0</v>
      </c>
      <c r="AH109" s="52">
        <f t="shared" si="120"/>
        <v>0</v>
      </c>
      <c r="AI109" s="52">
        <f t="shared" si="121"/>
        <v>0</v>
      </c>
      <c r="AJ109" s="52">
        <f t="shared" si="122"/>
        <v>0</v>
      </c>
      <c r="AK109" s="52">
        <f t="shared" si="123"/>
        <v>0</v>
      </c>
      <c r="AL109" s="65">
        <f t="shared" ref="AL109:AM109" si="154">AL110+AL113+AL116</f>
        <v>0</v>
      </c>
      <c r="AM109" s="65">
        <f t="shared" si="154"/>
        <v>0</v>
      </c>
      <c r="AN109" s="66">
        <f>AN110+AN113+AN116</f>
        <v>0</v>
      </c>
      <c r="AO109" s="67"/>
    </row>
    <row r="110" spans="1:41" s="9" customFormat="1" ht="25.15" customHeight="1">
      <c r="A110" s="44"/>
      <c r="B110" s="45" t="s">
        <v>207</v>
      </c>
      <c r="C110" s="50" t="s">
        <v>118</v>
      </c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5">
        <f>P110*0.5</f>
        <v>0</v>
      </c>
      <c r="O110" s="45">
        <f>P110-N110</f>
        <v>0</v>
      </c>
      <c r="P110" s="46"/>
      <c r="Q110" s="46"/>
      <c r="R110" s="45">
        <f>T110*0.5</f>
        <v>0</v>
      </c>
      <c r="S110" s="45">
        <f>T110-R110</f>
        <v>0</v>
      </c>
      <c r="T110" s="46"/>
      <c r="U110" s="46"/>
      <c r="V110" s="45">
        <f>X110*0.5</f>
        <v>0</v>
      </c>
      <c r="W110" s="45">
        <f>X110-V110</f>
        <v>0</v>
      </c>
      <c r="X110" s="46"/>
      <c r="Y110" s="46"/>
      <c r="Z110" s="45">
        <f>AB110*0.5</f>
        <v>0</v>
      </c>
      <c r="AA110" s="45">
        <f>AB110-Z110</f>
        <v>0</v>
      </c>
      <c r="AB110" s="46"/>
      <c r="AC110" s="45">
        <f>AE110*0.5</f>
        <v>0</v>
      </c>
      <c r="AD110" s="45">
        <f>AE110-AC110</f>
        <v>0</v>
      </c>
      <c r="AE110" s="46"/>
      <c r="AF110" s="52">
        <f t="shared" si="118"/>
        <v>0</v>
      </c>
      <c r="AG110" s="52">
        <f t="shared" si="119"/>
        <v>0</v>
      </c>
      <c r="AH110" s="52">
        <f t="shared" si="120"/>
        <v>0</v>
      </c>
      <c r="AI110" s="52">
        <f t="shared" si="121"/>
        <v>0</v>
      </c>
      <c r="AJ110" s="52">
        <f t="shared" si="122"/>
        <v>0</v>
      </c>
      <c r="AK110" s="52">
        <f t="shared" si="123"/>
        <v>0</v>
      </c>
      <c r="AL110" s="52"/>
      <c r="AM110" s="52"/>
      <c r="AN110" s="53"/>
      <c r="AO110" s="56"/>
    </row>
    <row r="111" spans="1:41" s="9" customFormat="1" ht="25.15" customHeight="1">
      <c r="A111" s="44"/>
      <c r="B111" s="45" t="s">
        <v>208</v>
      </c>
      <c r="C111" s="50" t="s">
        <v>188</v>
      </c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5"/>
      <c r="O111" s="45"/>
      <c r="P111" s="46"/>
      <c r="Q111" s="46"/>
      <c r="R111" s="45"/>
      <c r="S111" s="45"/>
      <c r="T111" s="46"/>
      <c r="U111" s="46"/>
      <c r="V111" s="45"/>
      <c r="W111" s="45"/>
      <c r="X111" s="46"/>
      <c r="Y111" s="46"/>
      <c r="Z111" s="45"/>
      <c r="AA111" s="45"/>
      <c r="AB111" s="46"/>
      <c r="AC111" s="45"/>
      <c r="AD111" s="45"/>
      <c r="AE111" s="46"/>
      <c r="AF111" s="52">
        <f t="shared" si="118"/>
        <v>0</v>
      </c>
      <c r="AG111" s="52">
        <f t="shared" si="119"/>
        <v>0</v>
      </c>
      <c r="AH111" s="52">
        <f t="shared" si="120"/>
        <v>0</v>
      </c>
      <c r="AI111" s="52">
        <f t="shared" si="121"/>
        <v>0</v>
      </c>
      <c r="AJ111" s="52">
        <f t="shared" si="122"/>
        <v>0</v>
      </c>
      <c r="AK111" s="52">
        <f t="shared" si="123"/>
        <v>0</v>
      </c>
      <c r="AL111" s="52"/>
      <c r="AM111" s="52"/>
      <c r="AN111" s="53"/>
      <c r="AO111" s="56"/>
    </row>
    <row r="112" spans="1:41" s="9" customFormat="1" ht="25.15" customHeight="1">
      <c r="A112" s="44"/>
      <c r="B112" s="45" t="s">
        <v>209</v>
      </c>
      <c r="C112" s="50" t="s">
        <v>150</v>
      </c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5"/>
      <c r="O112" s="45"/>
      <c r="P112" s="46"/>
      <c r="Q112" s="46"/>
      <c r="R112" s="45"/>
      <c r="S112" s="45"/>
      <c r="T112" s="46"/>
      <c r="U112" s="46"/>
      <c r="V112" s="45"/>
      <c r="W112" s="45"/>
      <c r="X112" s="46"/>
      <c r="Y112" s="46"/>
      <c r="Z112" s="45"/>
      <c r="AA112" s="45"/>
      <c r="AB112" s="46"/>
      <c r="AC112" s="45"/>
      <c r="AD112" s="45"/>
      <c r="AE112" s="46"/>
      <c r="AF112" s="52">
        <f t="shared" si="118"/>
        <v>0</v>
      </c>
      <c r="AG112" s="52">
        <f t="shared" si="119"/>
        <v>0</v>
      </c>
      <c r="AH112" s="52">
        <f t="shared" si="120"/>
        <v>0</v>
      </c>
      <c r="AI112" s="52">
        <f t="shared" si="121"/>
        <v>0</v>
      </c>
      <c r="AJ112" s="52">
        <f t="shared" si="122"/>
        <v>0</v>
      </c>
      <c r="AK112" s="52">
        <f t="shared" si="123"/>
        <v>0</v>
      </c>
      <c r="AL112" s="52"/>
      <c r="AM112" s="52"/>
      <c r="AN112" s="53"/>
      <c r="AO112" s="56"/>
    </row>
    <row r="113" spans="1:41" s="9" customFormat="1" ht="25.15" hidden="1" customHeight="1">
      <c r="A113" s="44"/>
      <c r="B113" s="45" t="s">
        <v>210</v>
      </c>
      <c r="C113" s="50" t="s">
        <v>118</v>
      </c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5"/>
      <c r="O113" s="45"/>
      <c r="P113" s="46"/>
      <c r="Q113" s="46"/>
      <c r="R113" s="45"/>
      <c r="S113" s="45"/>
      <c r="T113" s="46"/>
      <c r="U113" s="46"/>
      <c r="V113" s="45"/>
      <c r="W113" s="45"/>
      <c r="X113" s="46"/>
      <c r="Y113" s="46"/>
      <c r="Z113" s="45"/>
      <c r="AA113" s="45"/>
      <c r="AB113" s="46"/>
      <c r="AC113" s="45"/>
      <c r="AD113" s="45"/>
      <c r="AE113" s="46"/>
      <c r="AF113" s="52">
        <f t="shared" si="118"/>
        <v>0</v>
      </c>
      <c r="AG113" s="52">
        <f t="shared" si="119"/>
        <v>0</v>
      </c>
      <c r="AH113" s="52">
        <f t="shared" si="120"/>
        <v>0</v>
      </c>
      <c r="AI113" s="52">
        <f t="shared" si="121"/>
        <v>0</v>
      </c>
      <c r="AJ113" s="52">
        <f t="shared" si="122"/>
        <v>0</v>
      </c>
      <c r="AK113" s="52">
        <f t="shared" si="123"/>
        <v>0</v>
      </c>
      <c r="AL113" s="52"/>
      <c r="AM113" s="52"/>
      <c r="AN113" s="53"/>
      <c r="AO113" s="56"/>
    </row>
    <row r="114" spans="1:41" s="9" customFormat="1" ht="25.15" hidden="1" customHeight="1">
      <c r="A114" s="44"/>
      <c r="B114" s="45" t="s">
        <v>208</v>
      </c>
      <c r="C114" s="50" t="s">
        <v>188</v>
      </c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5"/>
      <c r="O114" s="45"/>
      <c r="P114" s="46"/>
      <c r="Q114" s="46"/>
      <c r="R114" s="45"/>
      <c r="S114" s="45"/>
      <c r="T114" s="46"/>
      <c r="U114" s="46"/>
      <c r="V114" s="45"/>
      <c r="W114" s="45"/>
      <c r="X114" s="46"/>
      <c r="Y114" s="46"/>
      <c r="Z114" s="45"/>
      <c r="AA114" s="45"/>
      <c r="AB114" s="46"/>
      <c r="AC114" s="45"/>
      <c r="AD114" s="45"/>
      <c r="AE114" s="46"/>
      <c r="AF114" s="52">
        <f t="shared" si="118"/>
        <v>0</v>
      </c>
      <c r="AG114" s="52">
        <f t="shared" si="119"/>
        <v>0</v>
      </c>
      <c r="AH114" s="52">
        <f t="shared" si="120"/>
        <v>0</v>
      </c>
      <c r="AI114" s="52">
        <f t="shared" si="121"/>
        <v>0</v>
      </c>
      <c r="AJ114" s="52">
        <f t="shared" si="122"/>
        <v>0</v>
      </c>
      <c r="AK114" s="52">
        <f t="shared" si="123"/>
        <v>0</v>
      </c>
      <c r="AL114" s="52"/>
      <c r="AM114" s="52"/>
      <c r="AN114" s="53"/>
      <c r="AO114" s="56"/>
    </row>
    <row r="115" spans="1:41" s="9" customFormat="1" ht="25.15" hidden="1" customHeight="1">
      <c r="A115" s="79"/>
      <c r="B115" s="80" t="s">
        <v>211</v>
      </c>
      <c r="C115" s="50" t="s">
        <v>150</v>
      </c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5"/>
      <c r="O115" s="45"/>
      <c r="P115" s="46"/>
      <c r="Q115" s="46"/>
      <c r="R115" s="45"/>
      <c r="S115" s="45"/>
      <c r="T115" s="46"/>
      <c r="U115" s="46"/>
      <c r="V115" s="45"/>
      <c r="W115" s="45"/>
      <c r="X115" s="46"/>
      <c r="Y115" s="46"/>
      <c r="Z115" s="45"/>
      <c r="AA115" s="45"/>
      <c r="AB115" s="46"/>
      <c r="AC115" s="45"/>
      <c r="AD115" s="45"/>
      <c r="AE115" s="46"/>
      <c r="AF115" s="52">
        <f t="shared" si="118"/>
        <v>0</v>
      </c>
      <c r="AG115" s="52">
        <f t="shared" si="119"/>
        <v>0</v>
      </c>
      <c r="AH115" s="52">
        <f t="shared" si="120"/>
        <v>0</v>
      </c>
      <c r="AI115" s="52">
        <f t="shared" si="121"/>
        <v>0</v>
      </c>
      <c r="AJ115" s="52">
        <f t="shared" si="122"/>
        <v>0</v>
      </c>
      <c r="AK115" s="52">
        <f t="shared" si="123"/>
        <v>0</v>
      </c>
      <c r="AL115" s="52"/>
      <c r="AM115" s="52"/>
      <c r="AN115" s="53"/>
      <c r="AO115" s="56"/>
    </row>
    <row r="116" spans="1:41" s="9" customFormat="1" ht="25.15" hidden="1" customHeight="1">
      <c r="A116" s="44"/>
      <c r="B116" s="45" t="s">
        <v>212</v>
      </c>
      <c r="C116" s="50" t="s">
        <v>118</v>
      </c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5"/>
      <c r="O116" s="45"/>
      <c r="P116" s="46"/>
      <c r="Q116" s="46"/>
      <c r="R116" s="45"/>
      <c r="S116" s="45"/>
      <c r="T116" s="46"/>
      <c r="U116" s="46"/>
      <c r="V116" s="45"/>
      <c r="W116" s="45"/>
      <c r="X116" s="46"/>
      <c r="Y116" s="46"/>
      <c r="Z116" s="45"/>
      <c r="AA116" s="45"/>
      <c r="AB116" s="46"/>
      <c r="AC116" s="45"/>
      <c r="AD116" s="45"/>
      <c r="AE116" s="46"/>
      <c r="AF116" s="52">
        <f t="shared" si="118"/>
        <v>0</v>
      </c>
      <c r="AG116" s="52">
        <f t="shared" si="119"/>
        <v>0</v>
      </c>
      <c r="AH116" s="52">
        <f t="shared" si="120"/>
        <v>0</v>
      </c>
      <c r="AI116" s="52">
        <f t="shared" si="121"/>
        <v>0</v>
      </c>
      <c r="AJ116" s="52">
        <f t="shared" si="122"/>
        <v>0</v>
      </c>
      <c r="AK116" s="52">
        <f t="shared" si="123"/>
        <v>0</v>
      </c>
      <c r="AL116" s="52"/>
      <c r="AM116" s="52"/>
      <c r="AN116" s="53"/>
      <c r="AO116" s="56"/>
    </row>
    <row r="117" spans="1:41" s="9" customFormat="1" ht="25.15" hidden="1" customHeight="1">
      <c r="A117" s="44"/>
      <c r="B117" s="45" t="s">
        <v>208</v>
      </c>
      <c r="C117" s="50" t="s">
        <v>188</v>
      </c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5"/>
      <c r="O117" s="45"/>
      <c r="P117" s="46"/>
      <c r="Q117" s="46"/>
      <c r="R117" s="45"/>
      <c r="S117" s="45"/>
      <c r="T117" s="46"/>
      <c r="U117" s="46"/>
      <c r="V117" s="45"/>
      <c r="W117" s="45"/>
      <c r="X117" s="46"/>
      <c r="Y117" s="46"/>
      <c r="Z117" s="45"/>
      <c r="AA117" s="45"/>
      <c r="AB117" s="46"/>
      <c r="AC117" s="45"/>
      <c r="AD117" s="45"/>
      <c r="AE117" s="46"/>
      <c r="AF117" s="52">
        <f t="shared" si="118"/>
        <v>0</v>
      </c>
      <c r="AG117" s="52">
        <f t="shared" si="119"/>
        <v>0</v>
      </c>
      <c r="AH117" s="52">
        <f t="shared" si="120"/>
        <v>0</v>
      </c>
      <c r="AI117" s="52">
        <f t="shared" si="121"/>
        <v>0</v>
      </c>
      <c r="AJ117" s="52">
        <f t="shared" si="122"/>
        <v>0</v>
      </c>
      <c r="AK117" s="52">
        <f t="shared" si="123"/>
        <v>0</v>
      </c>
      <c r="AL117" s="52"/>
      <c r="AM117" s="52"/>
      <c r="AN117" s="53"/>
      <c r="AO117" s="56"/>
    </row>
    <row r="118" spans="1:41" s="9" customFormat="1" ht="25.15" hidden="1" customHeight="1">
      <c r="A118" s="44"/>
      <c r="B118" s="45" t="s">
        <v>147</v>
      </c>
      <c r="C118" s="50" t="s">
        <v>213</v>
      </c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5"/>
      <c r="O118" s="45"/>
      <c r="P118" s="46"/>
      <c r="Q118" s="46"/>
      <c r="R118" s="45"/>
      <c r="S118" s="45"/>
      <c r="T118" s="46"/>
      <c r="U118" s="46"/>
      <c r="V118" s="45"/>
      <c r="W118" s="45"/>
      <c r="X118" s="46"/>
      <c r="Y118" s="46"/>
      <c r="Z118" s="45"/>
      <c r="AA118" s="45"/>
      <c r="AB118" s="46"/>
      <c r="AC118" s="45"/>
      <c r="AD118" s="45"/>
      <c r="AE118" s="46"/>
      <c r="AF118" s="52">
        <f t="shared" si="118"/>
        <v>0</v>
      </c>
      <c r="AG118" s="52">
        <f t="shared" si="119"/>
        <v>0</v>
      </c>
      <c r="AH118" s="52">
        <f t="shared" si="120"/>
        <v>0</v>
      </c>
      <c r="AI118" s="52">
        <f t="shared" si="121"/>
        <v>0</v>
      </c>
      <c r="AJ118" s="52">
        <f t="shared" si="122"/>
        <v>0</v>
      </c>
      <c r="AK118" s="52">
        <f t="shared" si="123"/>
        <v>0</v>
      </c>
      <c r="AL118" s="52"/>
      <c r="AM118" s="52"/>
      <c r="AN118" s="53"/>
      <c r="AO118" s="56"/>
    </row>
    <row r="119" spans="1:41" s="11" customFormat="1" ht="25.15" hidden="1" customHeight="1">
      <c r="A119" s="44">
        <v>4265</v>
      </c>
      <c r="B119" s="45" t="s">
        <v>214</v>
      </c>
      <c r="C119" s="50" t="s">
        <v>118</v>
      </c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5"/>
      <c r="O119" s="45"/>
      <c r="P119" s="46"/>
      <c r="Q119" s="46"/>
      <c r="R119" s="45"/>
      <c r="S119" s="45"/>
      <c r="T119" s="46"/>
      <c r="U119" s="46"/>
      <c r="V119" s="45"/>
      <c r="W119" s="45"/>
      <c r="X119" s="46"/>
      <c r="Y119" s="46"/>
      <c r="Z119" s="45"/>
      <c r="AA119" s="45"/>
      <c r="AB119" s="46"/>
      <c r="AC119" s="45"/>
      <c r="AD119" s="45"/>
      <c r="AE119" s="46"/>
      <c r="AF119" s="52">
        <f t="shared" si="118"/>
        <v>0</v>
      </c>
      <c r="AG119" s="52">
        <f t="shared" si="119"/>
        <v>0</v>
      </c>
      <c r="AH119" s="52">
        <f t="shared" si="120"/>
        <v>0</v>
      </c>
      <c r="AI119" s="52">
        <f t="shared" si="121"/>
        <v>0</v>
      </c>
      <c r="AJ119" s="52">
        <f t="shared" si="122"/>
        <v>0</v>
      </c>
      <c r="AK119" s="52">
        <f t="shared" si="123"/>
        <v>0</v>
      </c>
      <c r="AL119" s="52"/>
      <c r="AM119" s="52"/>
      <c r="AN119" s="53"/>
      <c r="AO119" s="56"/>
    </row>
    <row r="120" spans="1:41" s="11" customFormat="1" ht="25.15" customHeight="1">
      <c r="A120" s="60">
        <v>4266</v>
      </c>
      <c r="B120" s="64" t="s">
        <v>215</v>
      </c>
      <c r="C120" s="62" t="s">
        <v>118</v>
      </c>
      <c r="D120" s="63"/>
      <c r="E120" s="63"/>
      <c r="F120" s="63"/>
      <c r="G120" s="63"/>
      <c r="H120" s="63"/>
      <c r="I120" s="63"/>
      <c r="J120" s="63"/>
      <c r="K120" s="63"/>
      <c r="L120" s="63"/>
      <c r="M120" s="63"/>
      <c r="N120" s="64">
        <f>N121*N9/1000</f>
        <v>0</v>
      </c>
      <c r="O120" s="64">
        <f>O121*O9/1000</f>
        <v>0</v>
      </c>
      <c r="P120" s="63"/>
      <c r="Q120" s="63"/>
      <c r="R120" s="64">
        <f>R121*R9/1000</f>
        <v>0</v>
      </c>
      <c r="S120" s="64">
        <f>S121*S9/1000</f>
        <v>0</v>
      </c>
      <c r="T120" s="63"/>
      <c r="U120" s="63"/>
      <c r="V120" s="64">
        <f>V121*V9/1000</f>
        <v>0</v>
      </c>
      <c r="W120" s="64">
        <f>W121*W9/1000</f>
        <v>0</v>
      </c>
      <c r="X120" s="63"/>
      <c r="Y120" s="63"/>
      <c r="Z120" s="64">
        <f>Z121*Z9/1000</f>
        <v>0</v>
      </c>
      <c r="AA120" s="64">
        <f>AA121*AA9/1000</f>
        <v>0</v>
      </c>
      <c r="AB120" s="63"/>
      <c r="AC120" s="64">
        <f>AC121*AC9/1000</f>
        <v>0</v>
      </c>
      <c r="AD120" s="64">
        <f>AD121*AD9/1000</f>
        <v>0</v>
      </c>
      <c r="AE120" s="63"/>
      <c r="AF120" s="52">
        <f t="shared" si="118"/>
        <v>0</v>
      </c>
      <c r="AG120" s="52">
        <f t="shared" si="119"/>
        <v>0</v>
      </c>
      <c r="AH120" s="52">
        <f t="shared" si="120"/>
        <v>0</v>
      </c>
      <c r="AI120" s="52">
        <f t="shared" si="121"/>
        <v>0</v>
      </c>
      <c r="AJ120" s="52">
        <f t="shared" si="122"/>
        <v>0</v>
      </c>
      <c r="AK120" s="52">
        <f t="shared" si="123"/>
        <v>0</v>
      </c>
      <c r="AL120" s="65"/>
      <c r="AM120" s="65"/>
      <c r="AN120" s="66"/>
      <c r="AO120" s="67"/>
    </row>
    <row r="121" spans="1:41" s="9" customFormat="1" ht="25.15" customHeight="1">
      <c r="A121" s="44"/>
      <c r="B121" s="50" t="s">
        <v>216</v>
      </c>
      <c r="C121" s="50" t="s">
        <v>217</v>
      </c>
      <c r="D121" s="46" t="e">
        <f t="shared" ref="D121:H121" si="155">D120/D10/365*1000</f>
        <v>#DIV/0!</v>
      </c>
      <c r="E121" s="46" t="e">
        <f t="shared" si="155"/>
        <v>#DIV/0!</v>
      </c>
      <c r="F121" s="46" t="e">
        <f t="shared" si="155"/>
        <v>#DIV/0!</v>
      </c>
      <c r="G121" s="46" t="e">
        <f t="shared" si="155"/>
        <v>#DIV/0!</v>
      </c>
      <c r="H121" s="46" t="e">
        <f t="shared" si="155"/>
        <v>#DIV/0!</v>
      </c>
      <c r="I121" s="46" t="e">
        <f t="shared" ref="I121:Y121" si="156">I120/I10/365*1000</f>
        <v>#DIV/0!</v>
      </c>
      <c r="J121" s="46" t="e">
        <f t="shared" si="156"/>
        <v>#DIV/0!</v>
      </c>
      <c r="K121" s="46" t="e">
        <f t="shared" si="156"/>
        <v>#DIV/0!</v>
      </c>
      <c r="L121" s="46" t="e">
        <f t="shared" si="156"/>
        <v>#DIV/0!</v>
      </c>
      <c r="M121" s="46" t="e">
        <f t="shared" si="156"/>
        <v>#DIV/0!</v>
      </c>
      <c r="N121" s="46"/>
      <c r="O121" s="46"/>
      <c r="P121" s="46" t="e">
        <f t="shared" ref="P121" si="157">P120/P10/365*1000</f>
        <v>#DIV/0!</v>
      </c>
      <c r="Q121" s="46" t="e">
        <f t="shared" si="156"/>
        <v>#DIV/0!</v>
      </c>
      <c r="R121" s="46"/>
      <c r="S121" s="46"/>
      <c r="T121" s="46" t="e">
        <f t="shared" ref="T121" si="158">T120/T10/365*1000</f>
        <v>#DIV/0!</v>
      </c>
      <c r="U121" s="46" t="e">
        <f t="shared" si="156"/>
        <v>#DIV/0!</v>
      </c>
      <c r="V121" s="46"/>
      <c r="W121" s="46"/>
      <c r="X121" s="46" t="e">
        <f t="shared" ref="X121" si="159">X120/X10/365*1000</f>
        <v>#DIV/0!</v>
      </c>
      <c r="Y121" s="46" t="e">
        <f t="shared" si="156"/>
        <v>#DIV/0!</v>
      </c>
      <c r="Z121" s="46"/>
      <c r="AA121" s="46"/>
      <c r="AB121" s="46" t="e">
        <f t="shared" ref="AB121" si="160">AB120/AB10/365*1000</f>
        <v>#DIV/0!</v>
      </c>
      <c r="AC121" s="46"/>
      <c r="AD121" s="46"/>
      <c r="AE121" s="46" t="e">
        <f t="shared" ref="AE121" si="161">AE120/AE10/365*1000</f>
        <v>#DIV/0!</v>
      </c>
      <c r="AF121" s="52">
        <v>66.33</v>
      </c>
      <c r="AG121" s="52">
        <v>66.33</v>
      </c>
      <c r="AH121" s="52">
        <v>66.33</v>
      </c>
      <c r="AI121" s="52">
        <v>66.33</v>
      </c>
      <c r="AJ121" s="52">
        <v>66.33</v>
      </c>
      <c r="AK121" s="52">
        <v>66.33</v>
      </c>
      <c r="AL121" s="52" t="e">
        <f t="shared" ref="AL121:AM121" si="162">AL120/AL10/365*1000</f>
        <v>#DIV/0!</v>
      </c>
      <c r="AM121" s="52" t="e">
        <f t="shared" si="162"/>
        <v>#DIV/0!</v>
      </c>
      <c r="AN121" s="53" t="e">
        <f>AN120/AN10/365*1000</f>
        <v>#DIV/0!</v>
      </c>
      <c r="AO121" s="56"/>
    </row>
    <row r="122" spans="1:41" s="11" customFormat="1" ht="25.15" customHeight="1">
      <c r="A122" s="60">
        <v>4267</v>
      </c>
      <c r="B122" s="64" t="s">
        <v>218</v>
      </c>
      <c r="C122" s="62" t="s">
        <v>118</v>
      </c>
      <c r="D122" s="63"/>
      <c r="E122" s="63"/>
      <c r="F122" s="63"/>
      <c r="G122" s="63"/>
      <c r="H122" s="63"/>
      <c r="I122" s="63"/>
      <c r="J122" s="63"/>
      <c r="K122" s="63"/>
      <c r="L122" s="63"/>
      <c r="M122" s="63"/>
      <c r="N122" s="64">
        <f>P122*0.5</f>
        <v>100</v>
      </c>
      <c r="O122" s="64">
        <f>P122-N122</f>
        <v>100</v>
      </c>
      <c r="P122" s="63">
        <v>200</v>
      </c>
      <c r="Q122" s="63"/>
      <c r="R122" s="64">
        <f>T122*0.5</f>
        <v>100</v>
      </c>
      <c r="S122" s="64">
        <f>T122-R122</f>
        <v>100</v>
      </c>
      <c r="T122" s="63">
        <v>200</v>
      </c>
      <c r="U122" s="63"/>
      <c r="V122" s="64">
        <f>X122*0.5</f>
        <v>100</v>
      </c>
      <c r="W122" s="64">
        <f>X122-V122</f>
        <v>100</v>
      </c>
      <c r="X122" s="63">
        <v>200</v>
      </c>
      <c r="Y122" s="63"/>
      <c r="Z122" s="64">
        <f>AB122*0.5</f>
        <v>100</v>
      </c>
      <c r="AA122" s="64">
        <f>AB122-Z122</f>
        <v>100</v>
      </c>
      <c r="AB122" s="63">
        <v>200</v>
      </c>
      <c r="AC122" s="64">
        <f>AE122*0.5</f>
        <v>100</v>
      </c>
      <c r="AD122" s="64">
        <f>AE122-AC122</f>
        <v>100</v>
      </c>
      <c r="AE122" s="63">
        <v>200</v>
      </c>
      <c r="AF122" s="52">
        <f t="shared" si="118"/>
        <v>50</v>
      </c>
      <c r="AG122" s="52">
        <f t="shared" si="119"/>
        <v>50</v>
      </c>
      <c r="AH122" s="52">
        <f t="shared" si="120"/>
        <v>100</v>
      </c>
      <c r="AI122" s="52">
        <f t="shared" si="121"/>
        <v>50</v>
      </c>
      <c r="AJ122" s="52">
        <f t="shared" si="122"/>
        <v>150</v>
      </c>
      <c r="AK122" s="52">
        <f t="shared" si="123"/>
        <v>50</v>
      </c>
      <c r="AL122" s="65"/>
      <c r="AM122" s="65"/>
      <c r="AN122" s="66"/>
      <c r="AO122" s="67"/>
    </row>
    <row r="123" spans="1:41" s="9" customFormat="1" ht="25.15" hidden="1" customHeight="1">
      <c r="A123" s="44"/>
      <c r="B123" s="45" t="s">
        <v>219</v>
      </c>
      <c r="C123" s="50" t="s">
        <v>118</v>
      </c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5">
        <f>N124*N9/1000</f>
        <v>0</v>
      </c>
      <c r="O123" s="45">
        <f>O124*O9/1000</f>
        <v>0</v>
      </c>
      <c r="P123" s="46"/>
      <c r="Q123" s="46"/>
      <c r="R123" s="45">
        <f>R124*R9/1000</f>
        <v>0</v>
      </c>
      <c r="S123" s="45">
        <f>S124*S9/1000</f>
        <v>0</v>
      </c>
      <c r="T123" s="46"/>
      <c r="U123" s="46"/>
      <c r="V123" s="45">
        <f>V124*V9/1000</f>
        <v>0</v>
      </c>
      <c r="W123" s="45">
        <f>W124*W9/1000</f>
        <v>0</v>
      </c>
      <c r="X123" s="46"/>
      <c r="Y123" s="46"/>
      <c r="Z123" s="45">
        <f>Z124*Z9/1000</f>
        <v>0</v>
      </c>
      <c r="AA123" s="45">
        <f>AA124*AA9/1000</f>
        <v>0</v>
      </c>
      <c r="AB123" s="46"/>
      <c r="AC123" s="45">
        <f>AC124*AC9/1000</f>
        <v>0</v>
      </c>
      <c r="AD123" s="45">
        <f>AD124*AD9/1000</f>
        <v>0</v>
      </c>
      <c r="AE123" s="46"/>
      <c r="AF123" s="52">
        <f t="shared" si="118"/>
        <v>0</v>
      </c>
      <c r="AG123" s="52">
        <f t="shared" si="119"/>
        <v>0</v>
      </c>
      <c r="AH123" s="52">
        <f t="shared" si="120"/>
        <v>0</v>
      </c>
      <c r="AI123" s="52">
        <f t="shared" si="121"/>
        <v>0</v>
      </c>
      <c r="AJ123" s="52">
        <f t="shared" si="122"/>
        <v>0</v>
      </c>
      <c r="AK123" s="52">
        <f t="shared" si="123"/>
        <v>0</v>
      </c>
      <c r="AL123" s="52"/>
      <c r="AM123" s="52"/>
      <c r="AN123" s="53"/>
      <c r="AO123" s="56"/>
    </row>
    <row r="124" spans="1:41" s="9" customFormat="1" ht="21" customHeight="1">
      <c r="A124" s="44"/>
      <c r="B124" s="50" t="s">
        <v>220</v>
      </c>
      <c r="C124" s="50" t="s">
        <v>217</v>
      </c>
      <c r="D124" s="46" t="e">
        <f t="shared" ref="D124:H124" si="163">D123*1000/365/D10</f>
        <v>#DIV/0!</v>
      </c>
      <c r="E124" s="46" t="e">
        <f t="shared" si="163"/>
        <v>#DIV/0!</v>
      </c>
      <c r="F124" s="46" t="e">
        <f t="shared" si="163"/>
        <v>#DIV/0!</v>
      </c>
      <c r="G124" s="46" t="e">
        <f t="shared" si="163"/>
        <v>#DIV/0!</v>
      </c>
      <c r="H124" s="46" t="e">
        <f t="shared" si="163"/>
        <v>#DIV/0!</v>
      </c>
      <c r="I124" s="46" t="e">
        <f t="shared" ref="I124:Y124" si="164">I123*1000/365/I10</f>
        <v>#DIV/0!</v>
      </c>
      <c r="J124" s="46" t="e">
        <f t="shared" si="164"/>
        <v>#DIV/0!</v>
      </c>
      <c r="K124" s="46" t="e">
        <f t="shared" si="164"/>
        <v>#DIV/0!</v>
      </c>
      <c r="L124" s="46" t="e">
        <f t="shared" si="164"/>
        <v>#DIV/0!</v>
      </c>
      <c r="M124" s="46" t="e">
        <f t="shared" si="164"/>
        <v>#DIV/0!</v>
      </c>
      <c r="N124" s="69"/>
      <c r="O124" s="69"/>
      <c r="P124" s="46" t="e">
        <f t="shared" ref="P124" si="165">P123*1000/365/P10</f>
        <v>#DIV/0!</v>
      </c>
      <c r="Q124" s="46" t="e">
        <f t="shared" si="164"/>
        <v>#DIV/0!</v>
      </c>
      <c r="R124" s="69"/>
      <c r="S124" s="69"/>
      <c r="T124" s="46" t="e">
        <f t="shared" ref="T124" si="166">T123*1000/365/T10</f>
        <v>#DIV/0!</v>
      </c>
      <c r="U124" s="46" t="e">
        <f t="shared" si="164"/>
        <v>#DIV/0!</v>
      </c>
      <c r="V124" s="69"/>
      <c r="W124" s="69"/>
      <c r="X124" s="46" t="e">
        <f t="shared" ref="X124" si="167">X123*1000/365/X10</f>
        <v>#DIV/0!</v>
      </c>
      <c r="Y124" s="46" t="e">
        <f t="shared" si="164"/>
        <v>#DIV/0!</v>
      </c>
      <c r="Z124" s="69"/>
      <c r="AA124" s="69"/>
      <c r="AB124" s="46" t="e">
        <f t="shared" ref="AB124" si="168">AB123*1000/365/AB10</f>
        <v>#DIV/0!</v>
      </c>
      <c r="AC124" s="69"/>
      <c r="AD124" s="69"/>
      <c r="AE124" s="46" t="e">
        <f t="shared" ref="AE124" si="169">AE123*1000/365/AE10</f>
        <v>#DIV/0!</v>
      </c>
      <c r="AF124" s="52">
        <v>1430</v>
      </c>
      <c r="AG124" s="52">
        <v>1430</v>
      </c>
      <c r="AH124" s="52">
        <v>1430</v>
      </c>
      <c r="AI124" s="52">
        <v>1430</v>
      </c>
      <c r="AJ124" s="52">
        <v>1430</v>
      </c>
      <c r="AK124" s="52">
        <v>1430</v>
      </c>
      <c r="AL124" s="52" t="e">
        <f t="shared" ref="AL124:AM124" si="170">AL123*1000/365/AL10</f>
        <v>#DIV/0!</v>
      </c>
      <c r="AM124" s="52" t="e">
        <f t="shared" si="170"/>
        <v>#DIV/0!</v>
      </c>
      <c r="AN124" s="53" t="e">
        <f>AN123*1000/365/AN10</f>
        <v>#DIV/0!</v>
      </c>
      <c r="AO124" s="56"/>
    </row>
    <row r="125" spans="1:41" s="11" customFormat="1" ht="25.15" hidden="1" customHeight="1">
      <c r="A125" s="44">
        <v>4269</v>
      </c>
      <c r="B125" s="45" t="s">
        <v>221</v>
      </c>
      <c r="C125" s="50" t="s">
        <v>118</v>
      </c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5"/>
      <c r="O125" s="45"/>
      <c r="P125" s="46"/>
      <c r="Q125" s="46"/>
      <c r="R125" s="45"/>
      <c r="S125" s="45"/>
      <c r="T125" s="46"/>
      <c r="U125" s="46"/>
      <c r="V125" s="45"/>
      <c r="W125" s="45"/>
      <c r="X125" s="46"/>
      <c r="Y125" s="46"/>
      <c r="Z125" s="45"/>
      <c r="AA125" s="45"/>
      <c r="AB125" s="46"/>
      <c r="AC125" s="45"/>
      <c r="AD125" s="45"/>
      <c r="AE125" s="46"/>
      <c r="AF125" s="52">
        <f t="shared" si="118"/>
        <v>0</v>
      </c>
      <c r="AG125" s="52">
        <f t="shared" si="119"/>
        <v>0</v>
      </c>
      <c r="AH125" s="52">
        <f t="shared" si="120"/>
        <v>0</v>
      </c>
      <c r="AI125" s="52">
        <f t="shared" si="121"/>
        <v>0</v>
      </c>
      <c r="AJ125" s="52">
        <f t="shared" si="122"/>
        <v>0</v>
      </c>
      <c r="AK125" s="52">
        <f t="shared" si="123"/>
        <v>0</v>
      </c>
      <c r="AL125" s="52"/>
      <c r="AM125" s="52"/>
      <c r="AN125" s="53"/>
      <c r="AO125" s="56"/>
    </row>
    <row r="126" spans="1:41" s="9" customFormat="1" ht="13.5" hidden="1" customHeight="1">
      <c r="A126" s="44">
        <v>0</v>
      </c>
      <c r="B126" s="45" t="s">
        <v>222</v>
      </c>
      <c r="C126" s="50" t="s">
        <v>118</v>
      </c>
      <c r="D126" s="46">
        <f t="shared" ref="D126:H126" si="171">+D127+D130+D133</f>
        <v>0</v>
      </c>
      <c r="E126" s="46">
        <f t="shared" si="171"/>
        <v>0</v>
      </c>
      <c r="F126" s="46">
        <f t="shared" si="171"/>
        <v>0</v>
      </c>
      <c r="G126" s="46">
        <f t="shared" si="171"/>
        <v>0</v>
      </c>
      <c r="H126" s="46">
        <f t="shared" si="171"/>
        <v>0</v>
      </c>
      <c r="I126" s="46">
        <f t="shared" ref="I126:Y126" si="172">+I127+I130+I133</f>
        <v>0</v>
      </c>
      <c r="J126" s="46">
        <f t="shared" si="172"/>
        <v>0</v>
      </c>
      <c r="K126" s="46">
        <f t="shared" si="172"/>
        <v>0</v>
      </c>
      <c r="L126" s="46">
        <f t="shared" si="172"/>
        <v>0</v>
      </c>
      <c r="M126" s="46">
        <f t="shared" si="172"/>
        <v>0</v>
      </c>
      <c r="N126" s="45">
        <f t="shared" si="172"/>
        <v>0</v>
      </c>
      <c r="O126" s="45">
        <f t="shared" si="172"/>
        <v>0</v>
      </c>
      <c r="P126" s="46">
        <f t="shared" si="172"/>
        <v>0</v>
      </c>
      <c r="Q126" s="46">
        <f t="shared" si="172"/>
        <v>0</v>
      </c>
      <c r="R126" s="45">
        <f t="shared" ref="R126:T126" si="173">+R127+R130+R133</f>
        <v>0</v>
      </c>
      <c r="S126" s="45">
        <f t="shared" si="173"/>
        <v>0</v>
      </c>
      <c r="T126" s="46">
        <f t="shared" si="173"/>
        <v>0</v>
      </c>
      <c r="U126" s="46">
        <f t="shared" si="172"/>
        <v>0</v>
      </c>
      <c r="V126" s="45">
        <f t="shared" ref="V126:X126" si="174">+V127+V130+V133</f>
        <v>0</v>
      </c>
      <c r="W126" s="45">
        <f t="shared" si="174"/>
        <v>0</v>
      </c>
      <c r="X126" s="46">
        <f t="shared" si="174"/>
        <v>0</v>
      </c>
      <c r="Y126" s="46">
        <f t="shared" si="172"/>
        <v>0</v>
      </c>
      <c r="Z126" s="45">
        <f t="shared" ref="Z126:AE126" si="175">+Z127+Z130+Z133</f>
        <v>0</v>
      </c>
      <c r="AA126" s="45">
        <f t="shared" si="175"/>
        <v>0</v>
      </c>
      <c r="AB126" s="46">
        <f t="shared" si="175"/>
        <v>0</v>
      </c>
      <c r="AC126" s="45">
        <f t="shared" si="175"/>
        <v>0</v>
      </c>
      <c r="AD126" s="45">
        <f t="shared" si="175"/>
        <v>0</v>
      </c>
      <c r="AE126" s="46">
        <f t="shared" si="175"/>
        <v>0</v>
      </c>
      <c r="AF126" s="52">
        <f t="shared" si="118"/>
        <v>0</v>
      </c>
      <c r="AG126" s="52">
        <f t="shared" si="119"/>
        <v>0</v>
      </c>
      <c r="AH126" s="52">
        <f t="shared" si="120"/>
        <v>0</v>
      </c>
      <c r="AI126" s="52">
        <f t="shared" si="121"/>
        <v>0</v>
      </c>
      <c r="AJ126" s="52">
        <f t="shared" si="122"/>
        <v>0</v>
      </c>
      <c r="AK126" s="52">
        <f t="shared" si="123"/>
        <v>0</v>
      </c>
      <c r="AL126" s="52">
        <f t="shared" ref="AL126:AM126" si="176">+AL127+AL130+AL133</f>
        <v>0</v>
      </c>
      <c r="AM126" s="52">
        <f t="shared" si="176"/>
        <v>0</v>
      </c>
      <c r="AN126" s="53">
        <f>+AN127+AN130+AN133</f>
        <v>0</v>
      </c>
      <c r="AO126" s="56"/>
    </row>
    <row r="127" spans="1:41" s="9" customFormat="1" ht="13.5" hidden="1" customHeight="1">
      <c r="A127" s="44">
        <v>0</v>
      </c>
      <c r="B127" s="45" t="s">
        <v>223</v>
      </c>
      <c r="C127" s="50" t="s">
        <v>118</v>
      </c>
      <c r="D127" s="46">
        <f t="shared" ref="D127:H127" si="177">+D128+D129</f>
        <v>0</v>
      </c>
      <c r="E127" s="46">
        <f t="shared" si="177"/>
        <v>0</v>
      </c>
      <c r="F127" s="46">
        <f t="shared" si="177"/>
        <v>0</v>
      </c>
      <c r="G127" s="46">
        <f t="shared" si="177"/>
        <v>0</v>
      </c>
      <c r="H127" s="46">
        <f t="shared" si="177"/>
        <v>0</v>
      </c>
      <c r="I127" s="46">
        <f t="shared" ref="I127:Y127" si="178">+I128+I129</f>
        <v>0</v>
      </c>
      <c r="J127" s="46">
        <f t="shared" si="178"/>
        <v>0</v>
      </c>
      <c r="K127" s="46">
        <f t="shared" si="178"/>
        <v>0</v>
      </c>
      <c r="L127" s="46">
        <f t="shared" si="178"/>
        <v>0</v>
      </c>
      <c r="M127" s="46">
        <f t="shared" si="178"/>
        <v>0</v>
      </c>
      <c r="N127" s="45">
        <f t="shared" si="178"/>
        <v>0</v>
      </c>
      <c r="O127" s="45">
        <f t="shared" si="178"/>
        <v>0</v>
      </c>
      <c r="P127" s="46">
        <f t="shared" si="178"/>
        <v>0</v>
      </c>
      <c r="Q127" s="46">
        <f t="shared" si="178"/>
        <v>0</v>
      </c>
      <c r="R127" s="45">
        <f t="shared" ref="R127:T127" si="179">+R128+R129</f>
        <v>0</v>
      </c>
      <c r="S127" s="45">
        <f t="shared" si="179"/>
        <v>0</v>
      </c>
      <c r="T127" s="46">
        <f t="shared" si="179"/>
        <v>0</v>
      </c>
      <c r="U127" s="46">
        <f t="shared" si="178"/>
        <v>0</v>
      </c>
      <c r="V127" s="45">
        <f t="shared" ref="V127:X127" si="180">+V128+V129</f>
        <v>0</v>
      </c>
      <c r="W127" s="45">
        <f t="shared" si="180"/>
        <v>0</v>
      </c>
      <c r="X127" s="46">
        <f t="shared" si="180"/>
        <v>0</v>
      </c>
      <c r="Y127" s="46">
        <f t="shared" si="178"/>
        <v>0</v>
      </c>
      <c r="Z127" s="45">
        <f t="shared" ref="Z127:AE127" si="181">+Z128+Z129</f>
        <v>0</v>
      </c>
      <c r="AA127" s="45">
        <f t="shared" si="181"/>
        <v>0</v>
      </c>
      <c r="AB127" s="46">
        <f t="shared" si="181"/>
        <v>0</v>
      </c>
      <c r="AC127" s="45">
        <f t="shared" si="181"/>
        <v>0</v>
      </c>
      <c r="AD127" s="45">
        <f t="shared" si="181"/>
        <v>0</v>
      </c>
      <c r="AE127" s="46">
        <f t="shared" si="181"/>
        <v>0</v>
      </c>
      <c r="AF127" s="52">
        <f t="shared" si="118"/>
        <v>0</v>
      </c>
      <c r="AG127" s="52">
        <f t="shared" si="119"/>
        <v>0</v>
      </c>
      <c r="AH127" s="52">
        <f t="shared" si="120"/>
        <v>0</v>
      </c>
      <c r="AI127" s="52">
        <f t="shared" si="121"/>
        <v>0</v>
      </c>
      <c r="AJ127" s="52">
        <f t="shared" si="122"/>
        <v>0</v>
      </c>
      <c r="AK127" s="52">
        <f t="shared" si="123"/>
        <v>0</v>
      </c>
      <c r="AL127" s="52">
        <f t="shared" ref="AL127:AM130" si="182">+AL128+AL129</f>
        <v>0</v>
      </c>
      <c r="AM127" s="52">
        <f t="shared" si="182"/>
        <v>0</v>
      </c>
      <c r="AN127" s="53">
        <f>+AN128+AN129</f>
        <v>0</v>
      </c>
      <c r="AO127" s="56"/>
    </row>
    <row r="128" spans="1:41" s="9" customFormat="1" ht="13.5" hidden="1" customHeight="1">
      <c r="A128" s="44">
        <v>4411</v>
      </c>
      <c r="B128" s="45" t="s">
        <v>224</v>
      </c>
      <c r="C128" s="50" t="s">
        <v>118</v>
      </c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5"/>
      <c r="O128" s="45"/>
      <c r="P128" s="46"/>
      <c r="Q128" s="46"/>
      <c r="R128" s="45"/>
      <c r="S128" s="45"/>
      <c r="T128" s="46"/>
      <c r="U128" s="46"/>
      <c r="V128" s="45"/>
      <c r="W128" s="45"/>
      <c r="X128" s="46"/>
      <c r="Y128" s="46"/>
      <c r="Z128" s="45"/>
      <c r="AA128" s="45"/>
      <c r="AB128" s="46"/>
      <c r="AC128" s="45"/>
      <c r="AD128" s="45"/>
      <c r="AE128" s="46"/>
      <c r="AF128" s="52">
        <f t="shared" si="118"/>
        <v>0</v>
      </c>
      <c r="AG128" s="52">
        <f t="shared" si="119"/>
        <v>0</v>
      </c>
      <c r="AH128" s="52">
        <f t="shared" si="120"/>
        <v>0</v>
      </c>
      <c r="AI128" s="52">
        <f t="shared" si="121"/>
        <v>0</v>
      </c>
      <c r="AJ128" s="52">
        <f t="shared" si="122"/>
        <v>0</v>
      </c>
      <c r="AK128" s="52">
        <f t="shared" si="123"/>
        <v>0</v>
      </c>
      <c r="AL128" s="52"/>
      <c r="AM128" s="52"/>
      <c r="AN128" s="53"/>
      <c r="AO128" s="56"/>
    </row>
    <row r="129" spans="1:41" s="9" customFormat="1" ht="13.5" hidden="1" customHeight="1">
      <c r="A129" s="44">
        <v>4412</v>
      </c>
      <c r="B129" s="45" t="s">
        <v>225</v>
      </c>
      <c r="C129" s="50" t="s">
        <v>118</v>
      </c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5"/>
      <c r="O129" s="45"/>
      <c r="P129" s="46"/>
      <c r="Q129" s="46"/>
      <c r="R129" s="45"/>
      <c r="S129" s="45"/>
      <c r="T129" s="46"/>
      <c r="U129" s="46"/>
      <c r="V129" s="45"/>
      <c r="W129" s="45"/>
      <c r="X129" s="46"/>
      <c r="Y129" s="46"/>
      <c r="Z129" s="45"/>
      <c r="AA129" s="45"/>
      <c r="AB129" s="46"/>
      <c r="AC129" s="45"/>
      <c r="AD129" s="45"/>
      <c r="AE129" s="46"/>
      <c r="AF129" s="52">
        <f t="shared" si="118"/>
        <v>0</v>
      </c>
      <c r="AG129" s="52">
        <f t="shared" si="119"/>
        <v>0</v>
      </c>
      <c r="AH129" s="52">
        <f t="shared" si="120"/>
        <v>0</v>
      </c>
      <c r="AI129" s="52">
        <f t="shared" si="121"/>
        <v>0</v>
      </c>
      <c r="AJ129" s="52">
        <f t="shared" si="122"/>
        <v>0</v>
      </c>
      <c r="AK129" s="52">
        <f t="shared" si="123"/>
        <v>0</v>
      </c>
      <c r="AL129" s="52"/>
      <c r="AM129" s="52"/>
      <c r="AN129" s="53"/>
      <c r="AO129" s="56"/>
    </row>
    <row r="130" spans="1:41" s="9" customFormat="1" ht="13.5" hidden="1" customHeight="1">
      <c r="A130" s="44">
        <v>0</v>
      </c>
      <c r="B130" s="45" t="s">
        <v>226</v>
      </c>
      <c r="C130" s="50" t="s">
        <v>118</v>
      </c>
      <c r="D130" s="46">
        <f t="shared" ref="D130:H130" si="183">+D131+D132</f>
        <v>0</v>
      </c>
      <c r="E130" s="46">
        <f t="shared" si="183"/>
        <v>0</v>
      </c>
      <c r="F130" s="46">
        <f t="shared" si="183"/>
        <v>0</v>
      </c>
      <c r="G130" s="46">
        <f t="shared" si="183"/>
        <v>0</v>
      </c>
      <c r="H130" s="46">
        <f t="shared" si="183"/>
        <v>0</v>
      </c>
      <c r="I130" s="46">
        <f t="shared" ref="I130:Y130" si="184">+I131+I132</f>
        <v>0</v>
      </c>
      <c r="J130" s="46">
        <f t="shared" si="184"/>
        <v>0</v>
      </c>
      <c r="K130" s="46">
        <f t="shared" si="184"/>
        <v>0</v>
      </c>
      <c r="L130" s="46">
        <f t="shared" si="184"/>
        <v>0</v>
      </c>
      <c r="M130" s="46">
        <f t="shared" si="184"/>
        <v>0</v>
      </c>
      <c r="N130" s="45">
        <f t="shared" si="184"/>
        <v>0</v>
      </c>
      <c r="O130" s="45">
        <f t="shared" si="184"/>
        <v>0</v>
      </c>
      <c r="P130" s="46">
        <f t="shared" si="184"/>
        <v>0</v>
      </c>
      <c r="Q130" s="46">
        <f t="shared" si="184"/>
        <v>0</v>
      </c>
      <c r="R130" s="45">
        <f t="shared" ref="R130:T130" si="185">+R131+R132</f>
        <v>0</v>
      </c>
      <c r="S130" s="45">
        <f t="shared" si="185"/>
        <v>0</v>
      </c>
      <c r="T130" s="46">
        <f t="shared" si="185"/>
        <v>0</v>
      </c>
      <c r="U130" s="46">
        <f t="shared" si="184"/>
        <v>0</v>
      </c>
      <c r="V130" s="45">
        <f t="shared" ref="V130:X130" si="186">+V131+V132</f>
        <v>0</v>
      </c>
      <c r="W130" s="45">
        <f t="shared" si="186"/>
        <v>0</v>
      </c>
      <c r="X130" s="46">
        <f t="shared" si="186"/>
        <v>0</v>
      </c>
      <c r="Y130" s="46">
        <f t="shared" si="184"/>
        <v>0</v>
      </c>
      <c r="Z130" s="45">
        <f t="shared" ref="Z130:AE130" si="187">+Z131+Z132</f>
        <v>0</v>
      </c>
      <c r="AA130" s="45">
        <f t="shared" si="187"/>
        <v>0</v>
      </c>
      <c r="AB130" s="46">
        <f t="shared" si="187"/>
        <v>0</v>
      </c>
      <c r="AC130" s="45">
        <f t="shared" si="187"/>
        <v>0</v>
      </c>
      <c r="AD130" s="45">
        <f t="shared" si="187"/>
        <v>0</v>
      </c>
      <c r="AE130" s="46">
        <f t="shared" si="187"/>
        <v>0</v>
      </c>
      <c r="AF130" s="52">
        <f t="shared" si="118"/>
        <v>0</v>
      </c>
      <c r="AG130" s="52">
        <f t="shared" si="119"/>
        <v>0</v>
      </c>
      <c r="AH130" s="52">
        <f t="shared" si="120"/>
        <v>0</v>
      </c>
      <c r="AI130" s="52">
        <f t="shared" si="121"/>
        <v>0</v>
      </c>
      <c r="AJ130" s="52">
        <f t="shared" si="122"/>
        <v>0</v>
      </c>
      <c r="AK130" s="52">
        <f t="shared" si="123"/>
        <v>0</v>
      </c>
      <c r="AL130" s="52">
        <f t="shared" si="182"/>
        <v>0</v>
      </c>
      <c r="AM130" s="52">
        <f t="shared" si="182"/>
        <v>0</v>
      </c>
      <c r="AN130" s="53">
        <f>+AN131+AN132</f>
        <v>0</v>
      </c>
      <c r="AO130" s="56"/>
    </row>
    <row r="131" spans="1:41" s="9" customFormat="1" ht="27" hidden="1" customHeight="1">
      <c r="A131" s="44">
        <v>4421</v>
      </c>
      <c r="B131" s="45" t="s">
        <v>227</v>
      </c>
      <c r="C131" s="50" t="s">
        <v>118</v>
      </c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5"/>
      <c r="O131" s="45"/>
      <c r="P131" s="46"/>
      <c r="Q131" s="46"/>
      <c r="R131" s="45"/>
      <c r="S131" s="45"/>
      <c r="T131" s="46"/>
      <c r="U131" s="46"/>
      <c r="V131" s="45"/>
      <c r="W131" s="45"/>
      <c r="X131" s="46"/>
      <c r="Y131" s="46"/>
      <c r="Z131" s="45"/>
      <c r="AA131" s="45"/>
      <c r="AB131" s="46"/>
      <c r="AC131" s="45"/>
      <c r="AD131" s="45"/>
      <c r="AE131" s="46"/>
      <c r="AF131" s="52">
        <f t="shared" si="118"/>
        <v>0</v>
      </c>
      <c r="AG131" s="52">
        <f t="shared" si="119"/>
        <v>0</v>
      </c>
      <c r="AH131" s="52">
        <f t="shared" si="120"/>
        <v>0</v>
      </c>
      <c r="AI131" s="52">
        <f t="shared" si="121"/>
        <v>0</v>
      </c>
      <c r="AJ131" s="52">
        <f t="shared" si="122"/>
        <v>0</v>
      </c>
      <c r="AK131" s="52">
        <f t="shared" si="123"/>
        <v>0</v>
      </c>
      <c r="AL131" s="52"/>
      <c r="AM131" s="52"/>
      <c r="AN131" s="53"/>
      <c r="AO131" s="56"/>
    </row>
    <row r="132" spans="1:41" s="9" customFormat="1" ht="27" hidden="1" customHeight="1">
      <c r="A132" s="44">
        <v>4422</v>
      </c>
      <c r="B132" s="45" t="s">
        <v>228</v>
      </c>
      <c r="C132" s="50" t="s">
        <v>118</v>
      </c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5"/>
      <c r="O132" s="45"/>
      <c r="P132" s="46"/>
      <c r="Q132" s="46"/>
      <c r="R132" s="45"/>
      <c r="S132" s="45"/>
      <c r="T132" s="46"/>
      <c r="U132" s="46"/>
      <c r="V132" s="45"/>
      <c r="W132" s="45"/>
      <c r="X132" s="46"/>
      <c r="Y132" s="46"/>
      <c r="Z132" s="45"/>
      <c r="AA132" s="45"/>
      <c r="AB132" s="46"/>
      <c r="AC132" s="45"/>
      <c r="AD132" s="45"/>
      <c r="AE132" s="46"/>
      <c r="AF132" s="52">
        <f t="shared" si="118"/>
        <v>0</v>
      </c>
      <c r="AG132" s="52">
        <f t="shared" si="119"/>
        <v>0</v>
      </c>
      <c r="AH132" s="52">
        <f t="shared" si="120"/>
        <v>0</v>
      </c>
      <c r="AI132" s="52">
        <f t="shared" si="121"/>
        <v>0</v>
      </c>
      <c r="AJ132" s="52">
        <f t="shared" si="122"/>
        <v>0</v>
      </c>
      <c r="AK132" s="52">
        <f t="shared" si="123"/>
        <v>0</v>
      </c>
      <c r="AL132" s="52"/>
      <c r="AM132" s="52"/>
      <c r="AN132" s="53"/>
      <c r="AO132" s="56"/>
    </row>
    <row r="133" spans="1:41" s="9" customFormat="1" ht="27" hidden="1" customHeight="1">
      <c r="A133" s="44">
        <v>0</v>
      </c>
      <c r="B133" s="45" t="s">
        <v>229</v>
      </c>
      <c r="C133" s="50" t="s">
        <v>118</v>
      </c>
      <c r="D133" s="46">
        <f t="shared" ref="D133:H133" si="188">+D134+D135+D136</f>
        <v>0</v>
      </c>
      <c r="E133" s="46">
        <f t="shared" si="188"/>
        <v>0</v>
      </c>
      <c r="F133" s="46">
        <f t="shared" si="188"/>
        <v>0</v>
      </c>
      <c r="G133" s="46">
        <f t="shared" si="188"/>
        <v>0</v>
      </c>
      <c r="H133" s="46">
        <f t="shared" si="188"/>
        <v>0</v>
      </c>
      <c r="I133" s="46">
        <f t="shared" ref="I133:Y133" si="189">+I134+I135+I136</f>
        <v>0</v>
      </c>
      <c r="J133" s="46">
        <f t="shared" si="189"/>
        <v>0</v>
      </c>
      <c r="K133" s="46">
        <f t="shared" si="189"/>
        <v>0</v>
      </c>
      <c r="L133" s="46">
        <f t="shared" si="189"/>
        <v>0</v>
      </c>
      <c r="M133" s="46">
        <f t="shared" si="189"/>
        <v>0</v>
      </c>
      <c r="N133" s="45">
        <f t="shared" si="189"/>
        <v>0</v>
      </c>
      <c r="O133" s="45">
        <f t="shared" si="189"/>
        <v>0</v>
      </c>
      <c r="P133" s="46">
        <f t="shared" si="189"/>
        <v>0</v>
      </c>
      <c r="Q133" s="46">
        <f t="shared" si="189"/>
        <v>0</v>
      </c>
      <c r="R133" s="45">
        <f t="shared" ref="R133:T133" si="190">+R134+R135+R136</f>
        <v>0</v>
      </c>
      <c r="S133" s="45">
        <f t="shared" si="190"/>
        <v>0</v>
      </c>
      <c r="T133" s="46">
        <f t="shared" si="190"/>
        <v>0</v>
      </c>
      <c r="U133" s="46">
        <f t="shared" si="189"/>
        <v>0</v>
      </c>
      <c r="V133" s="45">
        <f t="shared" ref="V133:X133" si="191">+V134+V135+V136</f>
        <v>0</v>
      </c>
      <c r="W133" s="45">
        <f t="shared" si="191"/>
        <v>0</v>
      </c>
      <c r="X133" s="46">
        <f t="shared" si="191"/>
        <v>0</v>
      </c>
      <c r="Y133" s="46">
        <f t="shared" si="189"/>
        <v>0</v>
      </c>
      <c r="Z133" s="45">
        <f t="shared" ref="Z133:AE133" si="192">+Z134+Z135+Z136</f>
        <v>0</v>
      </c>
      <c r="AA133" s="45">
        <f t="shared" si="192"/>
        <v>0</v>
      </c>
      <c r="AB133" s="46">
        <f t="shared" si="192"/>
        <v>0</v>
      </c>
      <c r="AC133" s="45">
        <f t="shared" si="192"/>
        <v>0</v>
      </c>
      <c r="AD133" s="45">
        <f t="shared" si="192"/>
        <v>0</v>
      </c>
      <c r="AE133" s="46">
        <f t="shared" si="192"/>
        <v>0</v>
      </c>
      <c r="AF133" s="52">
        <f t="shared" si="118"/>
        <v>0</v>
      </c>
      <c r="AG133" s="52">
        <f t="shared" si="119"/>
        <v>0</v>
      </c>
      <c r="AH133" s="52">
        <f t="shared" si="120"/>
        <v>0</v>
      </c>
      <c r="AI133" s="52">
        <f t="shared" si="121"/>
        <v>0</v>
      </c>
      <c r="AJ133" s="52">
        <f t="shared" si="122"/>
        <v>0</v>
      </c>
      <c r="AK133" s="52">
        <f t="shared" si="123"/>
        <v>0</v>
      </c>
      <c r="AL133" s="52">
        <f t="shared" ref="AL133:AM133" si="193">+AL134+AL135+AL136</f>
        <v>0</v>
      </c>
      <c r="AM133" s="52">
        <f t="shared" si="193"/>
        <v>0</v>
      </c>
      <c r="AN133" s="53">
        <f>+AN134+AN135+AN136</f>
        <v>0</v>
      </c>
      <c r="AO133" s="56"/>
    </row>
    <row r="134" spans="1:41" s="9" customFormat="1" ht="27" hidden="1" customHeight="1">
      <c r="A134" s="44">
        <v>4431</v>
      </c>
      <c r="B134" s="45" t="s">
        <v>230</v>
      </c>
      <c r="C134" s="50" t="s">
        <v>118</v>
      </c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5"/>
      <c r="O134" s="45"/>
      <c r="P134" s="46"/>
      <c r="Q134" s="46"/>
      <c r="R134" s="45"/>
      <c r="S134" s="45"/>
      <c r="T134" s="46"/>
      <c r="U134" s="46"/>
      <c r="V134" s="45"/>
      <c r="W134" s="45"/>
      <c r="X134" s="46"/>
      <c r="Y134" s="46"/>
      <c r="Z134" s="45"/>
      <c r="AA134" s="45"/>
      <c r="AB134" s="46"/>
      <c r="AC134" s="45"/>
      <c r="AD134" s="45"/>
      <c r="AE134" s="46"/>
      <c r="AF134" s="52">
        <f t="shared" si="118"/>
        <v>0</v>
      </c>
      <c r="AG134" s="52">
        <f t="shared" si="119"/>
        <v>0</v>
      </c>
      <c r="AH134" s="52">
        <f t="shared" si="120"/>
        <v>0</v>
      </c>
      <c r="AI134" s="52">
        <f t="shared" si="121"/>
        <v>0</v>
      </c>
      <c r="AJ134" s="52">
        <f t="shared" si="122"/>
        <v>0</v>
      </c>
      <c r="AK134" s="52">
        <f t="shared" si="123"/>
        <v>0</v>
      </c>
      <c r="AL134" s="52"/>
      <c r="AM134" s="52"/>
      <c r="AN134" s="53"/>
      <c r="AO134" s="56"/>
    </row>
    <row r="135" spans="1:41" s="9" customFormat="1" ht="13.5" hidden="1" customHeight="1">
      <c r="A135" s="44">
        <v>4432</v>
      </c>
      <c r="B135" s="45" t="s">
        <v>231</v>
      </c>
      <c r="C135" s="50" t="s">
        <v>118</v>
      </c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5"/>
      <c r="O135" s="45"/>
      <c r="P135" s="46"/>
      <c r="Q135" s="46"/>
      <c r="R135" s="45"/>
      <c r="S135" s="45"/>
      <c r="T135" s="46"/>
      <c r="U135" s="46"/>
      <c r="V135" s="45"/>
      <c r="W135" s="45"/>
      <c r="X135" s="46"/>
      <c r="Y135" s="46"/>
      <c r="Z135" s="45"/>
      <c r="AA135" s="45"/>
      <c r="AB135" s="46"/>
      <c r="AC135" s="45"/>
      <c r="AD135" s="45"/>
      <c r="AE135" s="46"/>
      <c r="AF135" s="52">
        <f t="shared" si="118"/>
        <v>0</v>
      </c>
      <c r="AG135" s="52">
        <f t="shared" si="119"/>
        <v>0</v>
      </c>
      <c r="AH135" s="52">
        <f t="shared" si="120"/>
        <v>0</v>
      </c>
      <c r="AI135" s="52">
        <f t="shared" si="121"/>
        <v>0</v>
      </c>
      <c r="AJ135" s="52">
        <f t="shared" si="122"/>
        <v>0</v>
      </c>
      <c r="AK135" s="52">
        <f t="shared" si="123"/>
        <v>0</v>
      </c>
      <c r="AL135" s="52"/>
      <c r="AM135" s="52"/>
      <c r="AN135" s="53"/>
      <c r="AO135" s="56"/>
    </row>
    <row r="136" spans="1:41" s="9" customFormat="1" ht="13.5" hidden="1" customHeight="1">
      <c r="A136" s="44">
        <v>4433</v>
      </c>
      <c r="B136" s="45" t="s">
        <v>232</v>
      </c>
      <c r="C136" s="50" t="s">
        <v>118</v>
      </c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5"/>
      <c r="O136" s="45"/>
      <c r="P136" s="46"/>
      <c r="Q136" s="46"/>
      <c r="R136" s="45"/>
      <c r="S136" s="45"/>
      <c r="T136" s="46"/>
      <c r="U136" s="46"/>
      <c r="V136" s="45"/>
      <c r="W136" s="45"/>
      <c r="X136" s="46"/>
      <c r="Y136" s="46"/>
      <c r="Z136" s="45"/>
      <c r="AA136" s="45"/>
      <c r="AB136" s="46"/>
      <c r="AC136" s="45"/>
      <c r="AD136" s="45"/>
      <c r="AE136" s="46"/>
      <c r="AF136" s="52">
        <f t="shared" si="118"/>
        <v>0</v>
      </c>
      <c r="AG136" s="52">
        <f t="shared" si="119"/>
        <v>0</v>
      </c>
      <c r="AH136" s="52">
        <f t="shared" si="120"/>
        <v>0</v>
      </c>
      <c r="AI136" s="52">
        <f t="shared" si="121"/>
        <v>0</v>
      </c>
      <c r="AJ136" s="52">
        <f t="shared" si="122"/>
        <v>0</v>
      </c>
      <c r="AK136" s="52">
        <f t="shared" si="123"/>
        <v>0</v>
      </c>
      <c r="AL136" s="52"/>
      <c r="AM136" s="52"/>
      <c r="AN136" s="53"/>
      <c r="AO136" s="56"/>
    </row>
    <row r="137" spans="1:41" s="9" customFormat="1" ht="13.5" hidden="1" customHeight="1">
      <c r="A137" s="44">
        <v>0</v>
      </c>
      <c r="B137" s="45" t="s">
        <v>233</v>
      </c>
      <c r="C137" s="50" t="s">
        <v>118</v>
      </c>
      <c r="D137" s="46">
        <f t="shared" ref="D137:H137" si="194">+D138+D141</f>
        <v>0</v>
      </c>
      <c r="E137" s="46">
        <f t="shared" si="194"/>
        <v>0</v>
      </c>
      <c r="F137" s="46">
        <f t="shared" si="194"/>
        <v>0</v>
      </c>
      <c r="G137" s="46">
        <f t="shared" si="194"/>
        <v>0</v>
      </c>
      <c r="H137" s="46">
        <f t="shared" si="194"/>
        <v>0</v>
      </c>
      <c r="I137" s="46">
        <f t="shared" ref="I137:Y137" si="195">+I138+I141</f>
        <v>0</v>
      </c>
      <c r="J137" s="46">
        <f t="shared" si="195"/>
        <v>0</v>
      </c>
      <c r="K137" s="46">
        <f t="shared" si="195"/>
        <v>0</v>
      </c>
      <c r="L137" s="46">
        <f t="shared" si="195"/>
        <v>0</v>
      </c>
      <c r="M137" s="46">
        <f t="shared" si="195"/>
        <v>0</v>
      </c>
      <c r="N137" s="45">
        <f t="shared" si="195"/>
        <v>0</v>
      </c>
      <c r="O137" s="45">
        <f t="shared" si="195"/>
        <v>0</v>
      </c>
      <c r="P137" s="46">
        <f t="shared" si="195"/>
        <v>0</v>
      </c>
      <c r="Q137" s="46">
        <f t="shared" si="195"/>
        <v>0</v>
      </c>
      <c r="R137" s="45">
        <f t="shared" ref="R137:T137" si="196">+R138+R141</f>
        <v>0</v>
      </c>
      <c r="S137" s="45">
        <f t="shared" si="196"/>
        <v>0</v>
      </c>
      <c r="T137" s="46">
        <f t="shared" si="196"/>
        <v>0</v>
      </c>
      <c r="U137" s="46">
        <f t="shared" si="195"/>
        <v>0</v>
      </c>
      <c r="V137" s="45">
        <f t="shared" ref="V137:X137" si="197">+V138+V141</f>
        <v>0</v>
      </c>
      <c r="W137" s="45">
        <f t="shared" si="197"/>
        <v>0</v>
      </c>
      <c r="X137" s="46">
        <f t="shared" si="197"/>
        <v>0</v>
      </c>
      <c r="Y137" s="46">
        <f t="shared" si="195"/>
        <v>0</v>
      </c>
      <c r="Z137" s="45">
        <f t="shared" ref="Z137:AE137" si="198">+Z138+Z141</f>
        <v>0</v>
      </c>
      <c r="AA137" s="45">
        <f t="shared" si="198"/>
        <v>0</v>
      </c>
      <c r="AB137" s="46">
        <f t="shared" si="198"/>
        <v>0</v>
      </c>
      <c r="AC137" s="45">
        <f t="shared" si="198"/>
        <v>0</v>
      </c>
      <c r="AD137" s="45">
        <f t="shared" si="198"/>
        <v>0</v>
      </c>
      <c r="AE137" s="46">
        <f t="shared" si="198"/>
        <v>0</v>
      </c>
      <c r="AF137" s="52">
        <f t="shared" si="118"/>
        <v>0</v>
      </c>
      <c r="AG137" s="52">
        <f t="shared" si="119"/>
        <v>0</v>
      </c>
      <c r="AH137" s="52">
        <f t="shared" si="120"/>
        <v>0</v>
      </c>
      <c r="AI137" s="52">
        <f t="shared" si="121"/>
        <v>0</v>
      </c>
      <c r="AJ137" s="52">
        <f t="shared" si="122"/>
        <v>0</v>
      </c>
      <c r="AK137" s="52">
        <f t="shared" si="123"/>
        <v>0</v>
      </c>
      <c r="AL137" s="52">
        <f t="shared" ref="AL137:AM137" si="199">+AL138+AL141</f>
        <v>0</v>
      </c>
      <c r="AM137" s="52">
        <f t="shared" si="199"/>
        <v>0</v>
      </c>
      <c r="AN137" s="53">
        <f>+AN138+AN141</f>
        <v>0</v>
      </c>
      <c r="AO137" s="56"/>
    </row>
    <row r="138" spans="1:41" s="9" customFormat="1" ht="27" hidden="1" customHeight="1">
      <c r="A138" s="44">
        <v>0</v>
      </c>
      <c r="B138" s="45" t="s">
        <v>234</v>
      </c>
      <c r="C138" s="50" t="s">
        <v>118</v>
      </c>
      <c r="D138" s="46">
        <f t="shared" ref="D138:H138" si="200">+D139+D140</f>
        <v>0</v>
      </c>
      <c r="E138" s="46">
        <f t="shared" si="200"/>
        <v>0</v>
      </c>
      <c r="F138" s="46">
        <f t="shared" si="200"/>
        <v>0</v>
      </c>
      <c r="G138" s="46">
        <f t="shared" si="200"/>
        <v>0</v>
      </c>
      <c r="H138" s="46">
        <f t="shared" si="200"/>
        <v>0</v>
      </c>
      <c r="I138" s="46">
        <f t="shared" ref="I138:Y138" si="201">+I139+I140</f>
        <v>0</v>
      </c>
      <c r="J138" s="46">
        <f t="shared" si="201"/>
        <v>0</v>
      </c>
      <c r="K138" s="46">
        <f t="shared" si="201"/>
        <v>0</v>
      </c>
      <c r="L138" s="46">
        <f t="shared" si="201"/>
        <v>0</v>
      </c>
      <c r="M138" s="46">
        <f t="shared" si="201"/>
        <v>0</v>
      </c>
      <c r="N138" s="45">
        <f t="shared" si="201"/>
        <v>0</v>
      </c>
      <c r="O138" s="45">
        <f t="shared" si="201"/>
        <v>0</v>
      </c>
      <c r="P138" s="46">
        <f t="shared" si="201"/>
        <v>0</v>
      </c>
      <c r="Q138" s="46">
        <f t="shared" si="201"/>
        <v>0</v>
      </c>
      <c r="R138" s="45">
        <f t="shared" ref="R138:T138" si="202">+R139+R140</f>
        <v>0</v>
      </c>
      <c r="S138" s="45">
        <f t="shared" si="202"/>
        <v>0</v>
      </c>
      <c r="T138" s="46">
        <f t="shared" si="202"/>
        <v>0</v>
      </c>
      <c r="U138" s="46">
        <f t="shared" si="201"/>
        <v>0</v>
      </c>
      <c r="V138" s="45">
        <f t="shared" ref="V138:X138" si="203">+V139+V140</f>
        <v>0</v>
      </c>
      <c r="W138" s="45">
        <f t="shared" si="203"/>
        <v>0</v>
      </c>
      <c r="X138" s="46">
        <f t="shared" si="203"/>
        <v>0</v>
      </c>
      <c r="Y138" s="46">
        <f t="shared" si="201"/>
        <v>0</v>
      </c>
      <c r="Z138" s="45">
        <f t="shared" ref="Z138:AE138" si="204">+Z139+Z140</f>
        <v>0</v>
      </c>
      <c r="AA138" s="45">
        <f t="shared" si="204"/>
        <v>0</v>
      </c>
      <c r="AB138" s="46">
        <f t="shared" si="204"/>
        <v>0</v>
      </c>
      <c r="AC138" s="45">
        <f t="shared" si="204"/>
        <v>0</v>
      </c>
      <c r="AD138" s="45">
        <f t="shared" si="204"/>
        <v>0</v>
      </c>
      <c r="AE138" s="46">
        <f t="shared" si="204"/>
        <v>0</v>
      </c>
      <c r="AF138" s="52">
        <f t="shared" si="118"/>
        <v>0</v>
      </c>
      <c r="AG138" s="52">
        <f t="shared" si="119"/>
        <v>0</v>
      </c>
      <c r="AH138" s="52">
        <f t="shared" si="120"/>
        <v>0</v>
      </c>
      <c r="AI138" s="52">
        <f t="shared" si="121"/>
        <v>0</v>
      </c>
      <c r="AJ138" s="52">
        <f t="shared" si="122"/>
        <v>0</v>
      </c>
      <c r="AK138" s="52">
        <f t="shared" si="123"/>
        <v>0</v>
      </c>
      <c r="AL138" s="52">
        <f t="shared" ref="AL138:AM141" si="205">+AL139+AL140</f>
        <v>0</v>
      </c>
      <c r="AM138" s="52">
        <f t="shared" si="205"/>
        <v>0</v>
      </c>
      <c r="AN138" s="53">
        <f>+AN139+AN140</f>
        <v>0</v>
      </c>
      <c r="AO138" s="56"/>
    </row>
    <row r="139" spans="1:41" s="9" customFormat="1" ht="27" hidden="1" customHeight="1">
      <c r="A139" s="44">
        <v>4511</v>
      </c>
      <c r="B139" s="45" t="s">
        <v>235</v>
      </c>
      <c r="C139" s="50" t="s">
        <v>118</v>
      </c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5"/>
      <c r="O139" s="45"/>
      <c r="P139" s="46"/>
      <c r="Q139" s="46"/>
      <c r="R139" s="45"/>
      <c r="S139" s="45"/>
      <c r="T139" s="46"/>
      <c r="U139" s="46"/>
      <c r="V139" s="45"/>
      <c r="W139" s="45"/>
      <c r="X139" s="46"/>
      <c r="Y139" s="46"/>
      <c r="Z139" s="45"/>
      <c r="AA139" s="45"/>
      <c r="AB139" s="46"/>
      <c r="AC139" s="45"/>
      <c r="AD139" s="45"/>
      <c r="AE139" s="46"/>
      <c r="AF139" s="52">
        <f t="shared" si="118"/>
        <v>0</v>
      </c>
      <c r="AG139" s="52">
        <f t="shared" si="119"/>
        <v>0</v>
      </c>
      <c r="AH139" s="52">
        <f t="shared" si="120"/>
        <v>0</v>
      </c>
      <c r="AI139" s="52">
        <f t="shared" si="121"/>
        <v>0</v>
      </c>
      <c r="AJ139" s="52">
        <f t="shared" si="122"/>
        <v>0</v>
      </c>
      <c r="AK139" s="52">
        <f t="shared" si="123"/>
        <v>0</v>
      </c>
      <c r="AL139" s="52"/>
      <c r="AM139" s="52"/>
      <c r="AN139" s="53"/>
      <c r="AO139" s="56"/>
    </row>
    <row r="140" spans="1:41" s="9" customFormat="1" ht="27" hidden="1" customHeight="1">
      <c r="A140" s="44">
        <v>4512</v>
      </c>
      <c r="B140" s="45" t="s">
        <v>236</v>
      </c>
      <c r="C140" s="50" t="s">
        <v>118</v>
      </c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5"/>
      <c r="O140" s="45"/>
      <c r="P140" s="46"/>
      <c r="Q140" s="46"/>
      <c r="R140" s="45"/>
      <c r="S140" s="45"/>
      <c r="T140" s="46"/>
      <c r="U140" s="46"/>
      <c r="V140" s="45"/>
      <c r="W140" s="45"/>
      <c r="X140" s="46"/>
      <c r="Y140" s="46"/>
      <c r="Z140" s="45"/>
      <c r="AA140" s="45"/>
      <c r="AB140" s="46"/>
      <c r="AC140" s="45"/>
      <c r="AD140" s="45"/>
      <c r="AE140" s="46"/>
      <c r="AF140" s="52">
        <f t="shared" si="118"/>
        <v>0</v>
      </c>
      <c r="AG140" s="52">
        <f t="shared" si="119"/>
        <v>0</v>
      </c>
      <c r="AH140" s="52">
        <f t="shared" si="120"/>
        <v>0</v>
      </c>
      <c r="AI140" s="52">
        <f t="shared" si="121"/>
        <v>0</v>
      </c>
      <c r="AJ140" s="52">
        <f t="shared" si="122"/>
        <v>0</v>
      </c>
      <c r="AK140" s="52">
        <f t="shared" si="123"/>
        <v>0</v>
      </c>
      <c r="AL140" s="52"/>
      <c r="AM140" s="52"/>
      <c r="AN140" s="53"/>
      <c r="AO140" s="56"/>
    </row>
    <row r="141" spans="1:41" s="9" customFormat="1" ht="27" hidden="1" customHeight="1">
      <c r="A141" s="44">
        <v>0</v>
      </c>
      <c r="B141" s="45" t="s">
        <v>237</v>
      </c>
      <c r="C141" s="50" t="s">
        <v>118</v>
      </c>
      <c r="D141" s="46">
        <f t="shared" ref="D141:H141" si="206">+D142+D143</f>
        <v>0</v>
      </c>
      <c r="E141" s="46">
        <f t="shared" si="206"/>
        <v>0</v>
      </c>
      <c r="F141" s="46">
        <f t="shared" si="206"/>
        <v>0</v>
      </c>
      <c r="G141" s="46">
        <f t="shared" si="206"/>
        <v>0</v>
      </c>
      <c r="H141" s="46">
        <f t="shared" si="206"/>
        <v>0</v>
      </c>
      <c r="I141" s="46">
        <f t="shared" ref="I141:Y141" si="207">+I142+I143</f>
        <v>0</v>
      </c>
      <c r="J141" s="46">
        <f t="shared" si="207"/>
        <v>0</v>
      </c>
      <c r="K141" s="46">
        <f t="shared" si="207"/>
        <v>0</v>
      </c>
      <c r="L141" s="46">
        <f t="shared" si="207"/>
        <v>0</v>
      </c>
      <c r="M141" s="46">
        <f t="shared" si="207"/>
        <v>0</v>
      </c>
      <c r="N141" s="45">
        <f t="shared" si="207"/>
        <v>0</v>
      </c>
      <c r="O141" s="45">
        <f t="shared" si="207"/>
        <v>0</v>
      </c>
      <c r="P141" s="46">
        <f t="shared" si="207"/>
        <v>0</v>
      </c>
      <c r="Q141" s="46">
        <f t="shared" si="207"/>
        <v>0</v>
      </c>
      <c r="R141" s="45">
        <f t="shared" ref="R141:T141" si="208">+R142+R143</f>
        <v>0</v>
      </c>
      <c r="S141" s="45">
        <f t="shared" si="208"/>
        <v>0</v>
      </c>
      <c r="T141" s="46">
        <f t="shared" si="208"/>
        <v>0</v>
      </c>
      <c r="U141" s="46">
        <f t="shared" si="207"/>
        <v>0</v>
      </c>
      <c r="V141" s="45">
        <f t="shared" ref="V141:X141" si="209">+V142+V143</f>
        <v>0</v>
      </c>
      <c r="W141" s="45">
        <f t="shared" si="209"/>
        <v>0</v>
      </c>
      <c r="X141" s="46">
        <f t="shared" si="209"/>
        <v>0</v>
      </c>
      <c r="Y141" s="46">
        <f t="shared" si="207"/>
        <v>0</v>
      </c>
      <c r="Z141" s="45">
        <f t="shared" ref="Z141:AE141" si="210">+Z142+Z143</f>
        <v>0</v>
      </c>
      <c r="AA141" s="45">
        <f t="shared" si="210"/>
        <v>0</v>
      </c>
      <c r="AB141" s="46">
        <f t="shared" si="210"/>
        <v>0</v>
      </c>
      <c r="AC141" s="45">
        <f t="shared" si="210"/>
        <v>0</v>
      </c>
      <c r="AD141" s="45">
        <f t="shared" si="210"/>
        <v>0</v>
      </c>
      <c r="AE141" s="46">
        <f t="shared" si="210"/>
        <v>0</v>
      </c>
      <c r="AF141" s="52">
        <f t="shared" si="118"/>
        <v>0</v>
      </c>
      <c r="AG141" s="52">
        <f t="shared" si="119"/>
        <v>0</v>
      </c>
      <c r="AH141" s="52">
        <f t="shared" si="120"/>
        <v>0</v>
      </c>
      <c r="AI141" s="52">
        <f t="shared" si="121"/>
        <v>0</v>
      </c>
      <c r="AJ141" s="52">
        <f t="shared" si="122"/>
        <v>0</v>
      </c>
      <c r="AK141" s="52">
        <f t="shared" si="123"/>
        <v>0</v>
      </c>
      <c r="AL141" s="52">
        <f t="shared" si="205"/>
        <v>0</v>
      </c>
      <c r="AM141" s="52">
        <f t="shared" si="205"/>
        <v>0</v>
      </c>
      <c r="AN141" s="53">
        <f>+AN142+AN143</f>
        <v>0</v>
      </c>
      <c r="AO141" s="56"/>
    </row>
    <row r="142" spans="1:41" s="9" customFormat="1" ht="27" hidden="1" customHeight="1">
      <c r="A142" s="44">
        <v>4521</v>
      </c>
      <c r="B142" s="45" t="s">
        <v>238</v>
      </c>
      <c r="C142" s="50" t="s">
        <v>118</v>
      </c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5"/>
      <c r="O142" s="45"/>
      <c r="P142" s="46"/>
      <c r="Q142" s="46"/>
      <c r="R142" s="45"/>
      <c r="S142" s="45"/>
      <c r="T142" s="46"/>
      <c r="U142" s="46"/>
      <c r="V142" s="45"/>
      <c r="W142" s="45"/>
      <c r="X142" s="46"/>
      <c r="Y142" s="46"/>
      <c r="Z142" s="45"/>
      <c r="AA142" s="45"/>
      <c r="AB142" s="46"/>
      <c r="AC142" s="45"/>
      <c r="AD142" s="45"/>
      <c r="AE142" s="46"/>
      <c r="AF142" s="52">
        <f t="shared" si="118"/>
        <v>0</v>
      </c>
      <c r="AG142" s="52">
        <f t="shared" si="119"/>
        <v>0</v>
      </c>
      <c r="AH142" s="52">
        <f t="shared" si="120"/>
        <v>0</v>
      </c>
      <c r="AI142" s="52">
        <f t="shared" si="121"/>
        <v>0</v>
      </c>
      <c r="AJ142" s="52">
        <f t="shared" si="122"/>
        <v>0</v>
      </c>
      <c r="AK142" s="52">
        <f t="shared" si="123"/>
        <v>0</v>
      </c>
      <c r="AL142" s="52"/>
      <c r="AM142" s="52"/>
      <c r="AN142" s="53"/>
      <c r="AO142" s="56"/>
    </row>
    <row r="143" spans="1:41" s="9" customFormat="1" ht="27" hidden="1" customHeight="1">
      <c r="A143" s="44">
        <v>4522</v>
      </c>
      <c r="B143" s="45" t="s">
        <v>239</v>
      </c>
      <c r="C143" s="50" t="s">
        <v>118</v>
      </c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5"/>
      <c r="O143" s="45"/>
      <c r="P143" s="46"/>
      <c r="Q143" s="46"/>
      <c r="R143" s="45"/>
      <c r="S143" s="45"/>
      <c r="T143" s="46"/>
      <c r="U143" s="46"/>
      <c r="V143" s="45"/>
      <c r="W143" s="45"/>
      <c r="X143" s="46"/>
      <c r="Y143" s="46"/>
      <c r="Z143" s="45"/>
      <c r="AA143" s="45"/>
      <c r="AB143" s="46"/>
      <c r="AC143" s="45"/>
      <c r="AD143" s="45"/>
      <c r="AE143" s="46"/>
      <c r="AF143" s="52">
        <f t="shared" si="118"/>
        <v>0</v>
      </c>
      <c r="AG143" s="52">
        <f t="shared" si="119"/>
        <v>0</v>
      </c>
      <c r="AH143" s="52">
        <f t="shared" si="120"/>
        <v>0</v>
      </c>
      <c r="AI143" s="52">
        <f t="shared" si="121"/>
        <v>0</v>
      </c>
      <c r="AJ143" s="52">
        <f t="shared" si="122"/>
        <v>0</v>
      </c>
      <c r="AK143" s="52">
        <f t="shared" si="123"/>
        <v>0</v>
      </c>
      <c r="AL143" s="52"/>
      <c r="AM143" s="52"/>
      <c r="AN143" s="53"/>
      <c r="AO143" s="56"/>
    </row>
    <row r="144" spans="1:41" s="9" customFormat="1" ht="13.5" hidden="1" customHeight="1">
      <c r="A144" s="44">
        <v>0</v>
      </c>
      <c r="B144" s="45" t="s">
        <v>240</v>
      </c>
      <c r="C144" s="50" t="s">
        <v>118</v>
      </c>
      <c r="D144" s="46">
        <f t="shared" ref="D144:H144" si="211">+D145+D148+D151+D160</f>
        <v>0</v>
      </c>
      <c r="E144" s="46">
        <f t="shared" si="211"/>
        <v>0</v>
      </c>
      <c r="F144" s="46">
        <f t="shared" si="211"/>
        <v>0</v>
      </c>
      <c r="G144" s="46">
        <f t="shared" si="211"/>
        <v>0</v>
      </c>
      <c r="H144" s="46">
        <f t="shared" si="211"/>
        <v>0</v>
      </c>
      <c r="I144" s="46">
        <f t="shared" ref="I144:Y144" si="212">+I145+I148+I151+I160</f>
        <v>0</v>
      </c>
      <c r="J144" s="46">
        <f t="shared" si="212"/>
        <v>0</v>
      </c>
      <c r="K144" s="46">
        <f t="shared" si="212"/>
        <v>0</v>
      </c>
      <c r="L144" s="46">
        <f t="shared" si="212"/>
        <v>0</v>
      </c>
      <c r="M144" s="46">
        <f t="shared" si="212"/>
        <v>0</v>
      </c>
      <c r="N144" s="45">
        <f t="shared" si="212"/>
        <v>0</v>
      </c>
      <c r="O144" s="45">
        <f t="shared" si="212"/>
        <v>0</v>
      </c>
      <c r="P144" s="46">
        <f t="shared" si="212"/>
        <v>0</v>
      </c>
      <c r="Q144" s="46">
        <f t="shared" si="212"/>
        <v>0</v>
      </c>
      <c r="R144" s="45">
        <f t="shared" ref="R144:T144" si="213">+R145+R148+R151+R160</f>
        <v>0</v>
      </c>
      <c r="S144" s="45">
        <f t="shared" si="213"/>
        <v>0</v>
      </c>
      <c r="T144" s="46">
        <f t="shared" si="213"/>
        <v>0</v>
      </c>
      <c r="U144" s="46">
        <f t="shared" si="212"/>
        <v>0</v>
      </c>
      <c r="V144" s="45">
        <f t="shared" ref="V144:X144" si="214">+V145+V148+V151+V160</f>
        <v>0</v>
      </c>
      <c r="W144" s="45">
        <f t="shared" si="214"/>
        <v>0</v>
      </c>
      <c r="X144" s="46">
        <f t="shared" si="214"/>
        <v>0</v>
      </c>
      <c r="Y144" s="46">
        <f t="shared" si="212"/>
        <v>0</v>
      </c>
      <c r="Z144" s="45">
        <f t="shared" ref="Z144:AE144" si="215">+Z145+Z148+Z151+Z160</f>
        <v>0</v>
      </c>
      <c r="AA144" s="45">
        <f t="shared" si="215"/>
        <v>0</v>
      </c>
      <c r="AB144" s="46">
        <f t="shared" si="215"/>
        <v>0</v>
      </c>
      <c r="AC144" s="45">
        <f t="shared" si="215"/>
        <v>0</v>
      </c>
      <c r="AD144" s="45">
        <f t="shared" si="215"/>
        <v>0</v>
      </c>
      <c r="AE144" s="46">
        <f t="shared" si="215"/>
        <v>0</v>
      </c>
      <c r="AF144" s="52">
        <f t="shared" si="118"/>
        <v>0</v>
      </c>
      <c r="AG144" s="52">
        <f t="shared" si="119"/>
        <v>0</v>
      </c>
      <c r="AH144" s="52">
        <f t="shared" si="120"/>
        <v>0</v>
      </c>
      <c r="AI144" s="52">
        <f t="shared" si="121"/>
        <v>0</v>
      </c>
      <c r="AJ144" s="52">
        <f t="shared" si="122"/>
        <v>0</v>
      </c>
      <c r="AK144" s="52">
        <f t="shared" si="123"/>
        <v>0</v>
      </c>
      <c r="AL144" s="52">
        <f t="shared" ref="AL144:AM144" si="216">+AL145+AL148+AL151+AL160</f>
        <v>0</v>
      </c>
      <c r="AM144" s="52">
        <f t="shared" si="216"/>
        <v>0</v>
      </c>
      <c r="AN144" s="53">
        <f>+AN145+AN148+AN151+AN160</f>
        <v>0</v>
      </c>
      <c r="AO144" s="56"/>
    </row>
    <row r="145" spans="1:41" s="9" customFormat="1" ht="27" hidden="1" customHeight="1">
      <c r="A145" s="44">
        <v>0</v>
      </c>
      <c r="B145" s="45" t="s">
        <v>241</v>
      </c>
      <c r="C145" s="50" t="s">
        <v>118</v>
      </c>
      <c r="D145" s="46">
        <f t="shared" ref="D145:H145" si="217">+D146+D147</f>
        <v>0</v>
      </c>
      <c r="E145" s="46">
        <f t="shared" si="217"/>
        <v>0</v>
      </c>
      <c r="F145" s="46">
        <f t="shared" si="217"/>
        <v>0</v>
      </c>
      <c r="G145" s="46">
        <f t="shared" si="217"/>
        <v>0</v>
      </c>
      <c r="H145" s="46">
        <f t="shared" si="217"/>
        <v>0</v>
      </c>
      <c r="I145" s="46">
        <f t="shared" ref="I145:Y145" si="218">+I146+I147</f>
        <v>0</v>
      </c>
      <c r="J145" s="46">
        <f t="shared" si="218"/>
        <v>0</v>
      </c>
      <c r="K145" s="46">
        <f t="shared" si="218"/>
        <v>0</v>
      </c>
      <c r="L145" s="46">
        <f t="shared" si="218"/>
        <v>0</v>
      </c>
      <c r="M145" s="46">
        <f t="shared" si="218"/>
        <v>0</v>
      </c>
      <c r="N145" s="45">
        <f t="shared" si="218"/>
        <v>0</v>
      </c>
      <c r="O145" s="45">
        <f t="shared" si="218"/>
        <v>0</v>
      </c>
      <c r="P145" s="46">
        <f t="shared" si="218"/>
        <v>0</v>
      </c>
      <c r="Q145" s="46">
        <f t="shared" si="218"/>
        <v>0</v>
      </c>
      <c r="R145" s="45">
        <f t="shared" ref="R145:T145" si="219">+R146+R147</f>
        <v>0</v>
      </c>
      <c r="S145" s="45">
        <f t="shared" si="219"/>
        <v>0</v>
      </c>
      <c r="T145" s="46">
        <f t="shared" si="219"/>
        <v>0</v>
      </c>
      <c r="U145" s="46">
        <f t="shared" si="218"/>
        <v>0</v>
      </c>
      <c r="V145" s="45">
        <f t="shared" ref="V145:X145" si="220">+V146+V147</f>
        <v>0</v>
      </c>
      <c r="W145" s="45">
        <f t="shared" si="220"/>
        <v>0</v>
      </c>
      <c r="X145" s="46">
        <f t="shared" si="220"/>
        <v>0</v>
      </c>
      <c r="Y145" s="46">
        <f t="shared" si="218"/>
        <v>0</v>
      </c>
      <c r="Z145" s="45">
        <f t="shared" ref="Z145:AE145" si="221">+Z146+Z147</f>
        <v>0</v>
      </c>
      <c r="AA145" s="45">
        <f t="shared" si="221"/>
        <v>0</v>
      </c>
      <c r="AB145" s="46">
        <f t="shared" si="221"/>
        <v>0</v>
      </c>
      <c r="AC145" s="45">
        <f t="shared" si="221"/>
        <v>0</v>
      </c>
      <c r="AD145" s="45">
        <f t="shared" si="221"/>
        <v>0</v>
      </c>
      <c r="AE145" s="46">
        <f t="shared" si="221"/>
        <v>0</v>
      </c>
      <c r="AF145" s="52">
        <f t="shared" si="118"/>
        <v>0</v>
      </c>
      <c r="AG145" s="52">
        <f t="shared" si="119"/>
        <v>0</v>
      </c>
      <c r="AH145" s="52">
        <f t="shared" si="120"/>
        <v>0</v>
      </c>
      <c r="AI145" s="52">
        <f t="shared" si="121"/>
        <v>0</v>
      </c>
      <c r="AJ145" s="52">
        <f t="shared" si="122"/>
        <v>0</v>
      </c>
      <c r="AK145" s="52">
        <f t="shared" si="123"/>
        <v>0</v>
      </c>
      <c r="AL145" s="52">
        <f t="shared" ref="AL145:AM148" si="222">+AL146+AL147</f>
        <v>0</v>
      </c>
      <c r="AM145" s="52">
        <f t="shared" si="222"/>
        <v>0</v>
      </c>
      <c r="AN145" s="53">
        <f>+AN146+AN147</f>
        <v>0</v>
      </c>
      <c r="AO145" s="56"/>
    </row>
    <row r="146" spans="1:41" s="9" customFormat="1" ht="27" hidden="1" customHeight="1">
      <c r="A146" s="44">
        <v>4611</v>
      </c>
      <c r="B146" s="45" t="s">
        <v>242</v>
      </c>
      <c r="C146" s="50" t="s">
        <v>118</v>
      </c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5"/>
      <c r="O146" s="45"/>
      <c r="P146" s="46"/>
      <c r="Q146" s="46"/>
      <c r="R146" s="45"/>
      <c r="S146" s="45"/>
      <c r="T146" s="46"/>
      <c r="U146" s="46"/>
      <c r="V146" s="45"/>
      <c r="W146" s="45"/>
      <c r="X146" s="46"/>
      <c r="Y146" s="46"/>
      <c r="Z146" s="45"/>
      <c r="AA146" s="45"/>
      <c r="AB146" s="46"/>
      <c r="AC146" s="45"/>
      <c r="AD146" s="45"/>
      <c r="AE146" s="46"/>
      <c r="AF146" s="52">
        <f t="shared" si="118"/>
        <v>0</v>
      </c>
      <c r="AG146" s="52">
        <f t="shared" si="119"/>
        <v>0</v>
      </c>
      <c r="AH146" s="52">
        <f t="shared" si="120"/>
        <v>0</v>
      </c>
      <c r="AI146" s="52">
        <f t="shared" si="121"/>
        <v>0</v>
      </c>
      <c r="AJ146" s="52">
        <f t="shared" si="122"/>
        <v>0</v>
      </c>
      <c r="AK146" s="52">
        <f t="shared" si="123"/>
        <v>0</v>
      </c>
      <c r="AL146" s="52"/>
      <c r="AM146" s="52"/>
      <c r="AN146" s="53"/>
      <c r="AO146" s="56"/>
    </row>
    <row r="147" spans="1:41" s="9" customFormat="1" ht="27" hidden="1" customHeight="1">
      <c r="A147" s="44">
        <v>4612</v>
      </c>
      <c r="B147" s="45" t="s">
        <v>243</v>
      </c>
      <c r="C147" s="50" t="s">
        <v>118</v>
      </c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5"/>
      <c r="O147" s="45"/>
      <c r="P147" s="46"/>
      <c r="Q147" s="46"/>
      <c r="R147" s="45"/>
      <c r="S147" s="45"/>
      <c r="T147" s="46"/>
      <c r="U147" s="46"/>
      <c r="V147" s="45"/>
      <c r="W147" s="45"/>
      <c r="X147" s="46"/>
      <c r="Y147" s="46"/>
      <c r="Z147" s="45"/>
      <c r="AA147" s="45"/>
      <c r="AB147" s="46"/>
      <c r="AC147" s="45"/>
      <c r="AD147" s="45"/>
      <c r="AE147" s="46"/>
      <c r="AF147" s="52">
        <f t="shared" si="118"/>
        <v>0</v>
      </c>
      <c r="AG147" s="52">
        <f t="shared" si="119"/>
        <v>0</v>
      </c>
      <c r="AH147" s="52">
        <f t="shared" si="120"/>
        <v>0</v>
      </c>
      <c r="AI147" s="52">
        <f t="shared" si="121"/>
        <v>0</v>
      </c>
      <c r="AJ147" s="52">
        <f t="shared" si="122"/>
        <v>0</v>
      </c>
      <c r="AK147" s="52">
        <f t="shared" si="123"/>
        <v>0</v>
      </c>
      <c r="AL147" s="52"/>
      <c r="AM147" s="52"/>
      <c r="AN147" s="53"/>
      <c r="AO147" s="56"/>
    </row>
    <row r="148" spans="1:41" s="9" customFormat="1" ht="27" hidden="1" customHeight="1">
      <c r="A148" s="44">
        <v>0</v>
      </c>
      <c r="B148" s="45" t="s">
        <v>244</v>
      </c>
      <c r="C148" s="50" t="s">
        <v>118</v>
      </c>
      <c r="D148" s="46">
        <f t="shared" ref="D148:H148" si="223">+D149+D150</f>
        <v>0</v>
      </c>
      <c r="E148" s="46">
        <f t="shared" si="223"/>
        <v>0</v>
      </c>
      <c r="F148" s="46">
        <f t="shared" si="223"/>
        <v>0</v>
      </c>
      <c r="G148" s="46">
        <f t="shared" si="223"/>
        <v>0</v>
      </c>
      <c r="H148" s="46">
        <f t="shared" si="223"/>
        <v>0</v>
      </c>
      <c r="I148" s="46">
        <f t="shared" ref="I148:Y148" si="224">+I149+I150</f>
        <v>0</v>
      </c>
      <c r="J148" s="46">
        <f t="shared" si="224"/>
        <v>0</v>
      </c>
      <c r="K148" s="46">
        <f t="shared" si="224"/>
        <v>0</v>
      </c>
      <c r="L148" s="46">
        <f t="shared" si="224"/>
        <v>0</v>
      </c>
      <c r="M148" s="46">
        <f t="shared" si="224"/>
        <v>0</v>
      </c>
      <c r="N148" s="45">
        <f t="shared" si="224"/>
        <v>0</v>
      </c>
      <c r="O148" s="45">
        <f t="shared" si="224"/>
        <v>0</v>
      </c>
      <c r="P148" s="46">
        <f t="shared" si="224"/>
        <v>0</v>
      </c>
      <c r="Q148" s="46">
        <f t="shared" si="224"/>
        <v>0</v>
      </c>
      <c r="R148" s="45">
        <f t="shared" ref="R148:T148" si="225">+R149+R150</f>
        <v>0</v>
      </c>
      <c r="S148" s="45">
        <f t="shared" si="225"/>
        <v>0</v>
      </c>
      <c r="T148" s="46">
        <f t="shared" si="225"/>
        <v>0</v>
      </c>
      <c r="U148" s="46">
        <f t="shared" si="224"/>
        <v>0</v>
      </c>
      <c r="V148" s="45">
        <f t="shared" ref="V148:X148" si="226">+V149+V150</f>
        <v>0</v>
      </c>
      <c r="W148" s="45">
        <f t="shared" si="226"/>
        <v>0</v>
      </c>
      <c r="X148" s="46">
        <f t="shared" si="226"/>
        <v>0</v>
      </c>
      <c r="Y148" s="46">
        <f t="shared" si="224"/>
        <v>0</v>
      </c>
      <c r="Z148" s="45">
        <f t="shared" ref="Z148:AE148" si="227">+Z149+Z150</f>
        <v>0</v>
      </c>
      <c r="AA148" s="45">
        <f t="shared" si="227"/>
        <v>0</v>
      </c>
      <c r="AB148" s="46">
        <f t="shared" si="227"/>
        <v>0</v>
      </c>
      <c r="AC148" s="45">
        <f t="shared" si="227"/>
        <v>0</v>
      </c>
      <c r="AD148" s="45">
        <f t="shared" si="227"/>
        <v>0</v>
      </c>
      <c r="AE148" s="46">
        <f t="shared" si="227"/>
        <v>0</v>
      </c>
      <c r="AF148" s="52">
        <f t="shared" si="118"/>
        <v>0</v>
      </c>
      <c r="AG148" s="52">
        <f t="shared" si="119"/>
        <v>0</v>
      </c>
      <c r="AH148" s="52">
        <f t="shared" si="120"/>
        <v>0</v>
      </c>
      <c r="AI148" s="52">
        <f t="shared" si="121"/>
        <v>0</v>
      </c>
      <c r="AJ148" s="52">
        <f t="shared" si="122"/>
        <v>0</v>
      </c>
      <c r="AK148" s="52">
        <f t="shared" si="123"/>
        <v>0</v>
      </c>
      <c r="AL148" s="52">
        <f t="shared" si="222"/>
        <v>0</v>
      </c>
      <c r="AM148" s="52">
        <f t="shared" si="222"/>
        <v>0</v>
      </c>
      <c r="AN148" s="53">
        <f>+AN149+AN150</f>
        <v>0</v>
      </c>
      <c r="AO148" s="56"/>
    </row>
    <row r="149" spans="1:41" s="9" customFormat="1" ht="27" hidden="1" customHeight="1">
      <c r="A149" s="44">
        <v>4621</v>
      </c>
      <c r="B149" s="45" t="s">
        <v>245</v>
      </c>
      <c r="C149" s="50" t="s">
        <v>118</v>
      </c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5"/>
      <c r="O149" s="45"/>
      <c r="P149" s="46"/>
      <c r="Q149" s="46"/>
      <c r="R149" s="45"/>
      <c r="S149" s="45"/>
      <c r="T149" s="46"/>
      <c r="U149" s="46"/>
      <c r="V149" s="45"/>
      <c r="W149" s="45"/>
      <c r="X149" s="46"/>
      <c r="Y149" s="46"/>
      <c r="Z149" s="45"/>
      <c r="AA149" s="45"/>
      <c r="AB149" s="46"/>
      <c r="AC149" s="45"/>
      <c r="AD149" s="45"/>
      <c r="AE149" s="46"/>
      <c r="AF149" s="52">
        <f t="shared" ref="AF149:AF206" si="228">AC149*0.5</f>
        <v>0</v>
      </c>
      <c r="AG149" s="52">
        <f t="shared" ref="AG149:AG206" si="229">AC149-AF149</f>
        <v>0</v>
      </c>
      <c r="AH149" s="52">
        <f t="shared" ref="AH149:AH206" si="230">AF149+AG149</f>
        <v>0</v>
      </c>
      <c r="AI149" s="52">
        <f t="shared" ref="AI149:AI206" si="231">AD149*0.5</f>
        <v>0</v>
      </c>
      <c r="AJ149" s="52">
        <f t="shared" ref="AJ149:AJ206" si="232">AH149+AI149</f>
        <v>0</v>
      </c>
      <c r="AK149" s="52">
        <f t="shared" ref="AK149:AK206" si="233">AE149-AJ149</f>
        <v>0</v>
      </c>
      <c r="AL149" s="52"/>
      <c r="AM149" s="52"/>
      <c r="AN149" s="53"/>
      <c r="AO149" s="56"/>
    </row>
    <row r="150" spans="1:41" s="9" customFormat="1" ht="27" hidden="1" customHeight="1">
      <c r="A150" s="44">
        <v>4622</v>
      </c>
      <c r="B150" s="45" t="s">
        <v>246</v>
      </c>
      <c r="C150" s="50" t="s">
        <v>118</v>
      </c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5"/>
      <c r="O150" s="45"/>
      <c r="P150" s="46"/>
      <c r="Q150" s="46"/>
      <c r="R150" s="45"/>
      <c r="S150" s="45"/>
      <c r="T150" s="46"/>
      <c r="U150" s="46"/>
      <c r="V150" s="45"/>
      <c r="W150" s="45"/>
      <c r="X150" s="46"/>
      <c r="Y150" s="46"/>
      <c r="Z150" s="45"/>
      <c r="AA150" s="45"/>
      <c r="AB150" s="46"/>
      <c r="AC150" s="45"/>
      <c r="AD150" s="45"/>
      <c r="AE150" s="46"/>
      <c r="AF150" s="52">
        <f t="shared" si="228"/>
        <v>0</v>
      </c>
      <c r="AG150" s="52">
        <f t="shared" si="229"/>
        <v>0</v>
      </c>
      <c r="AH150" s="52">
        <f t="shared" si="230"/>
        <v>0</v>
      </c>
      <c r="AI150" s="52">
        <f t="shared" si="231"/>
        <v>0</v>
      </c>
      <c r="AJ150" s="52">
        <f t="shared" si="232"/>
        <v>0</v>
      </c>
      <c r="AK150" s="52">
        <f t="shared" si="233"/>
        <v>0</v>
      </c>
      <c r="AL150" s="52"/>
      <c r="AM150" s="52"/>
      <c r="AN150" s="53"/>
      <c r="AO150" s="56"/>
    </row>
    <row r="151" spans="1:41" s="9" customFormat="1" ht="27" hidden="1" customHeight="1">
      <c r="A151" s="44">
        <v>0</v>
      </c>
      <c r="B151" s="45" t="s">
        <v>247</v>
      </c>
      <c r="C151" s="50" t="s">
        <v>118</v>
      </c>
      <c r="D151" s="46">
        <f t="shared" ref="D151:H151" si="234">D152+D153+D154+D155+D156+D157+D158+D159</f>
        <v>0</v>
      </c>
      <c r="E151" s="46">
        <f t="shared" si="234"/>
        <v>0</v>
      </c>
      <c r="F151" s="46">
        <f t="shared" si="234"/>
        <v>0</v>
      </c>
      <c r="G151" s="46">
        <f t="shared" si="234"/>
        <v>0</v>
      </c>
      <c r="H151" s="46">
        <f t="shared" si="234"/>
        <v>0</v>
      </c>
      <c r="I151" s="46">
        <f t="shared" ref="I151:Y151" si="235">I152+I153+I154+I155+I156+I157+I158+I159</f>
        <v>0</v>
      </c>
      <c r="J151" s="46">
        <f t="shared" si="235"/>
        <v>0</v>
      </c>
      <c r="K151" s="46">
        <f t="shared" si="235"/>
        <v>0</v>
      </c>
      <c r="L151" s="46">
        <f t="shared" si="235"/>
        <v>0</v>
      </c>
      <c r="M151" s="46">
        <f t="shared" si="235"/>
        <v>0</v>
      </c>
      <c r="N151" s="45">
        <f t="shared" si="235"/>
        <v>0</v>
      </c>
      <c r="O151" s="45">
        <f t="shared" si="235"/>
        <v>0</v>
      </c>
      <c r="P151" s="46">
        <f t="shared" si="235"/>
        <v>0</v>
      </c>
      <c r="Q151" s="46">
        <f t="shared" si="235"/>
        <v>0</v>
      </c>
      <c r="R151" s="45">
        <f t="shared" ref="R151:T151" si="236">R152+R153+R154+R155+R156+R157+R158+R159</f>
        <v>0</v>
      </c>
      <c r="S151" s="45">
        <f t="shared" si="236"/>
        <v>0</v>
      </c>
      <c r="T151" s="46">
        <f t="shared" si="236"/>
        <v>0</v>
      </c>
      <c r="U151" s="46">
        <f t="shared" si="235"/>
        <v>0</v>
      </c>
      <c r="V151" s="45">
        <f t="shared" ref="V151:X151" si="237">V152+V153+V154+V155+V156+V157+V158+V159</f>
        <v>0</v>
      </c>
      <c r="W151" s="45">
        <f t="shared" si="237"/>
        <v>0</v>
      </c>
      <c r="X151" s="46">
        <f t="shared" si="237"/>
        <v>0</v>
      </c>
      <c r="Y151" s="46">
        <f t="shared" si="235"/>
        <v>0</v>
      </c>
      <c r="Z151" s="45">
        <f t="shared" ref="Z151:AE151" si="238">Z152+Z153+Z154+Z155+Z156+Z157+Z158+Z159</f>
        <v>0</v>
      </c>
      <c r="AA151" s="45">
        <f t="shared" si="238"/>
        <v>0</v>
      </c>
      <c r="AB151" s="46">
        <f t="shared" si="238"/>
        <v>0</v>
      </c>
      <c r="AC151" s="45">
        <f t="shared" si="238"/>
        <v>0</v>
      </c>
      <c r="AD151" s="45">
        <f t="shared" si="238"/>
        <v>0</v>
      </c>
      <c r="AE151" s="46">
        <f t="shared" si="238"/>
        <v>0</v>
      </c>
      <c r="AF151" s="52">
        <f t="shared" si="228"/>
        <v>0</v>
      </c>
      <c r="AG151" s="52">
        <f t="shared" si="229"/>
        <v>0</v>
      </c>
      <c r="AH151" s="52">
        <f t="shared" si="230"/>
        <v>0</v>
      </c>
      <c r="AI151" s="52">
        <f t="shared" si="231"/>
        <v>0</v>
      </c>
      <c r="AJ151" s="52">
        <f t="shared" si="232"/>
        <v>0</v>
      </c>
      <c r="AK151" s="52">
        <f t="shared" si="233"/>
        <v>0</v>
      </c>
      <c r="AL151" s="52">
        <f t="shared" ref="AL151:AM151" si="239">AL152+AL153+AL154+AL155+AL156+AL157+AL158+AL159</f>
        <v>0</v>
      </c>
      <c r="AM151" s="52">
        <f t="shared" si="239"/>
        <v>0</v>
      </c>
      <c r="AN151" s="53">
        <f>AN152+AN153+AN154+AN155+AN156+AN157+AN158+AN159</f>
        <v>0</v>
      </c>
      <c r="AO151" s="56"/>
    </row>
    <row r="152" spans="1:41" s="9" customFormat="1" ht="27" hidden="1" customHeight="1">
      <c r="A152" s="44">
        <v>4631</v>
      </c>
      <c r="B152" s="45" t="s">
        <v>248</v>
      </c>
      <c r="C152" s="50" t="s">
        <v>118</v>
      </c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5"/>
      <c r="O152" s="45"/>
      <c r="P152" s="46"/>
      <c r="Q152" s="46"/>
      <c r="R152" s="45"/>
      <c r="S152" s="45"/>
      <c r="T152" s="46"/>
      <c r="U152" s="46"/>
      <c r="V152" s="45"/>
      <c r="W152" s="45"/>
      <c r="X152" s="46"/>
      <c r="Y152" s="46"/>
      <c r="Z152" s="45"/>
      <c r="AA152" s="45"/>
      <c r="AB152" s="46"/>
      <c r="AC152" s="45"/>
      <c r="AD152" s="45"/>
      <c r="AE152" s="46"/>
      <c r="AF152" s="52">
        <f t="shared" si="228"/>
        <v>0</v>
      </c>
      <c r="AG152" s="52">
        <f t="shared" si="229"/>
        <v>0</v>
      </c>
      <c r="AH152" s="52">
        <f t="shared" si="230"/>
        <v>0</v>
      </c>
      <c r="AI152" s="52">
        <f t="shared" si="231"/>
        <v>0</v>
      </c>
      <c r="AJ152" s="52">
        <f t="shared" si="232"/>
        <v>0</v>
      </c>
      <c r="AK152" s="52">
        <f t="shared" si="233"/>
        <v>0</v>
      </c>
      <c r="AL152" s="52"/>
      <c r="AM152" s="52"/>
      <c r="AN152" s="53"/>
      <c r="AO152" s="56"/>
    </row>
    <row r="153" spans="1:41" s="9" customFormat="1" ht="27" hidden="1" customHeight="1">
      <c r="A153" s="44">
        <v>4632</v>
      </c>
      <c r="B153" s="45" t="s">
        <v>249</v>
      </c>
      <c r="C153" s="50" t="s">
        <v>118</v>
      </c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5"/>
      <c r="O153" s="45"/>
      <c r="P153" s="46"/>
      <c r="Q153" s="46"/>
      <c r="R153" s="45"/>
      <c r="S153" s="45"/>
      <c r="T153" s="46"/>
      <c r="U153" s="46"/>
      <c r="V153" s="45"/>
      <c r="W153" s="45"/>
      <c r="X153" s="46"/>
      <c r="Y153" s="46"/>
      <c r="Z153" s="45"/>
      <c r="AA153" s="45"/>
      <c r="AB153" s="46"/>
      <c r="AC153" s="45"/>
      <c r="AD153" s="45"/>
      <c r="AE153" s="46"/>
      <c r="AF153" s="52">
        <f t="shared" si="228"/>
        <v>0</v>
      </c>
      <c r="AG153" s="52">
        <f t="shared" si="229"/>
        <v>0</v>
      </c>
      <c r="AH153" s="52">
        <f t="shared" si="230"/>
        <v>0</v>
      </c>
      <c r="AI153" s="52">
        <f t="shared" si="231"/>
        <v>0</v>
      </c>
      <c r="AJ153" s="52">
        <f t="shared" si="232"/>
        <v>0</v>
      </c>
      <c r="AK153" s="52">
        <f t="shared" si="233"/>
        <v>0</v>
      </c>
      <c r="AL153" s="52"/>
      <c r="AM153" s="52"/>
      <c r="AN153" s="53"/>
      <c r="AO153" s="56"/>
    </row>
    <row r="154" spans="1:41" s="9" customFormat="1" ht="54" hidden="1" customHeight="1">
      <c r="A154" s="44">
        <v>4633</v>
      </c>
      <c r="B154" s="45" t="s">
        <v>250</v>
      </c>
      <c r="C154" s="50" t="s">
        <v>118</v>
      </c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5"/>
      <c r="O154" s="45"/>
      <c r="P154" s="46"/>
      <c r="Q154" s="46"/>
      <c r="R154" s="45"/>
      <c r="S154" s="45"/>
      <c r="T154" s="46"/>
      <c r="U154" s="46"/>
      <c r="V154" s="45"/>
      <c r="W154" s="45"/>
      <c r="X154" s="46"/>
      <c r="Y154" s="46"/>
      <c r="Z154" s="45"/>
      <c r="AA154" s="45"/>
      <c r="AB154" s="46"/>
      <c r="AC154" s="45"/>
      <c r="AD154" s="45"/>
      <c r="AE154" s="46"/>
      <c r="AF154" s="52">
        <f t="shared" si="228"/>
        <v>0</v>
      </c>
      <c r="AG154" s="52">
        <f t="shared" si="229"/>
        <v>0</v>
      </c>
      <c r="AH154" s="52">
        <f t="shared" si="230"/>
        <v>0</v>
      </c>
      <c r="AI154" s="52">
        <f t="shared" si="231"/>
        <v>0</v>
      </c>
      <c r="AJ154" s="52">
        <f t="shared" si="232"/>
        <v>0</v>
      </c>
      <c r="AK154" s="52">
        <f t="shared" si="233"/>
        <v>0</v>
      </c>
      <c r="AL154" s="52"/>
      <c r="AM154" s="52"/>
      <c r="AN154" s="53"/>
      <c r="AO154" s="56"/>
    </row>
    <row r="155" spans="1:41" s="9" customFormat="1" ht="40.5" hidden="1" customHeight="1">
      <c r="A155" s="44">
        <v>4634</v>
      </c>
      <c r="B155" s="45" t="s">
        <v>251</v>
      </c>
      <c r="C155" s="50" t="s">
        <v>118</v>
      </c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5"/>
      <c r="O155" s="45"/>
      <c r="P155" s="46"/>
      <c r="Q155" s="46"/>
      <c r="R155" s="45"/>
      <c r="S155" s="45"/>
      <c r="T155" s="46"/>
      <c r="U155" s="46"/>
      <c r="V155" s="45"/>
      <c r="W155" s="45"/>
      <c r="X155" s="46"/>
      <c r="Y155" s="46"/>
      <c r="Z155" s="45"/>
      <c r="AA155" s="45"/>
      <c r="AB155" s="46"/>
      <c r="AC155" s="45"/>
      <c r="AD155" s="45"/>
      <c r="AE155" s="46"/>
      <c r="AF155" s="52">
        <f t="shared" si="228"/>
        <v>0</v>
      </c>
      <c r="AG155" s="52">
        <f t="shared" si="229"/>
        <v>0</v>
      </c>
      <c r="AH155" s="52">
        <f t="shared" si="230"/>
        <v>0</v>
      </c>
      <c r="AI155" s="52">
        <f t="shared" si="231"/>
        <v>0</v>
      </c>
      <c r="AJ155" s="52">
        <f t="shared" si="232"/>
        <v>0</v>
      </c>
      <c r="AK155" s="52">
        <f t="shared" si="233"/>
        <v>0</v>
      </c>
      <c r="AL155" s="52"/>
      <c r="AM155" s="52"/>
      <c r="AN155" s="53"/>
      <c r="AO155" s="56"/>
    </row>
    <row r="156" spans="1:41" s="9" customFormat="1" ht="27" hidden="1" customHeight="1">
      <c r="A156" s="44">
        <v>4635</v>
      </c>
      <c r="B156" s="45" t="s">
        <v>252</v>
      </c>
      <c r="C156" s="50" t="s">
        <v>118</v>
      </c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5"/>
      <c r="O156" s="45"/>
      <c r="P156" s="46"/>
      <c r="Q156" s="46"/>
      <c r="R156" s="45"/>
      <c r="S156" s="45"/>
      <c r="T156" s="46"/>
      <c r="U156" s="46"/>
      <c r="V156" s="45"/>
      <c r="W156" s="45"/>
      <c r="X156" s="46"/>
      <c r="Y156" s="46"/>
      <c r="Z156" s="45"/>
      <c r="AA156" s="45"/>
      <c r="AB156" s="46"/>
      <c r="AC156" s="45"/>
      <c r="AD156" s="45"/>
      <c r="AE156" s="46"/>
      <c r="AF156" s="52">
        <f t="shared" si="228"/>
        <v>0</v>
      </c>
      <c r="AG156" s="52">
        <f t="shared" si="229"/>
        <v>0</v>
      </c>
      <c r="AH156" s="52">
        <f t="shared" si="230"/>
        <v>0</v>
      </c>
      <c r="AI156" s="52">
        <f t="shared" si="231"/>
        <v>0</v>
      </c>
      <c r="AJ156" s="52">
        <f t="shared" si="232"/>
        <v>0</v>
      </c>
      <c r="AK156" s="52">
        <f t="shared" si="233"/>
        <v>0</v>
      </c>
      <c r="AL156" s="52"/>
      <c r="AM156" s="52"/>
      <c r="AN156" s="53"/>
      <c r="AO156" s="56"/>
    </row>
    <row r="157" spans="1:41" s="9" customFormat="1" ht="40.5" hidden="1" customHeight="1">
      <c r="A157" s="44">
        <v>4637</v>
      </c>
      <c r="B157" s="45" t="s">
        <v>253</v>
      </c>
      <c r="C157" s="50" t="s">
        <v>118</v>
      </c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5"/>
      <c r="O157" s="45"/>
      <c r="P157" s="46"/>
      <c r="Q157" s="46"/>
      <c r="R157" s="45"/>
      <c r="S157" s="45"/>
      <c r="T157" s="46"/>
      <c r="U157" s="46"/>
      <c r="V157" s="45"/>
      <c r="W157" s="45"/>
      <c r="X157" s="46"/>
      <c r="Y157" s="46"/>
      <c r="Z157" s="45"/>
      <c r="AA157" s="45"/>
      <c r="AB157" s="46"/>
      <c r="AC157" s="45"/>
      <c r="AD157" s="45"/>
      <c r="AE157" s="46"/>
      <c r="AF157" s="52">
        <f t="shared" si="228"/>
        <v>0</v>
      </c>
      <c r="AG157" s="52">
        <f t="shared" si="229"/>
        <v>0</v>
      </c>
      <c r="AH157" s="52">
        <f t="shared" si="230"/>
        <v>0</v>
      </c>
      <c r="AI157" s="52">
        <f t="shared" si="231"/>
        <v>0</v>
      </c>
      <c r="AJ157" s="52">
        <f t="shared" si="232"/>
        <v>0</v>
      </c>
      <c r="AK157" s="52">
        <f t="shared" si="233"/>
        <v>0</v>
      </c>
      <c r="AL157" s="52"/>
      <c r="AM157" s="52"/>
      <c r="AN157" s="53"/>
      <c r="AO157" s="56"/>
    </row>
    <row r="158" spans="1:41" s="9" customFormat="1" ht="40.5" hidden="1" customHeight="1">
      <c r="A158" s="44">
        <v>4638</v>
      </c>
      <c r="B158" s="68" t="s">
        <v>254</v>
      </c>
      <c r="C158" s="50" t="s">
        <v>118</v>
      </c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5"/>
      <c r="O158" s="45"/>
      <c r="P158" s="46"/>
      <c r="Q158" s="46"/>
      <c r="R158" s="45"/>
      <c r="S158" s="45"/>
      <c r="T158" s="46"/>
      <c r="U158" s="46"/>
      <c r="V158" s="45"/>
      <c r="W158" s="45"/>
      <c r="X158" s="46"/>
      <c r="Y158" s="46"/>
      <c r="Z158" s="45"/>
      <c r="AA158" s="45"/>
      <c r="AB158" s="46"/>
      <c r="AC158" s="45"/>
      <c r="AD158" s="45"/>
      <c r="AE158" s="46"/>
      <c r="AF158" s="52">
        <f t="shared" si="228"/>
        <v>0</v>
      </c>
      <c r="AG158" s="52">
        <f t="shared" si="229"/>
        <v>0</v>
      </c>
      <c r="AH158" s="52">
        <f t="shared" si="230"/>
        <v>0</v>
      </c>
      <c r="AI158" s="52">
        <f t="shared" si="231"/>
        <v>0</v>
      </c>
      <c r="AJ158" s="52">
        <f t="shared" si="232"/>
        <v>0</v>
      </c>
      <c r="AK158" s="52">
        <f t="shared" si="233"/>
        <v>0</v>
      </c>
      <c r="AL158" s="52"/>
      <c r="AM158" s="52"/>
      <c r="AN158" s="53"/>
      <c r="AO158" s="56"/>
    </row>
    <row r="159" spans="1:41" s="11" customFormat="1" ht="20.45" hidden="1" customHeight="1">
      <c r="A159" s="44">
        <v>4639</v>
      </c>
      <c r="B159" s="81" t="s">
        <v>255</v>
      </c>
      <c r="C159" s="50" t="s">
        <v>118</v>
      </c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5"/>
      <c r="O159" s="45"/>
      <c r="P159" s="46"/>
      <c r="Q159" s="46"/>
      <c r="R159" s="45"/>
      <c r="S159" s="45"/>
      <c r="T159" s="46"/>
      <c r="U159" s="46"/>
      <c r="V159" s="45"/>
      <c r="W159" s="45"/>
      <c r="X159" s="46"/>
      <c r="Y159" s="46"/>
      <c r="Z159" s="45"/>
      <c r="AA159" s="45"/>
      <c r="AB159" s="46"/>
      <c r="AC159" s="45"/>
      <c r="AD159" s="45"/>
      <c r="AE159" s="46"/>
      <c r="AF159" s="52">
        <f t="shared" si="228"/>
        <v>0</v>
      </c>
      <c r="AG159" s="52">
        <f t="shared" si="229"/>
        <v>0</v>
      </c>
      <c r="AH159" s="52">
        <f t="shared" si="230"/>
        <v>0</v>
      </c>
      <c r="AI159" s="52">
        <f t="shared" si="231"/>
        <v>0</v>
      </c>
      <c r="AJ159" s="52">
        <f t="shared" si="232"/>
        <v>0</v>
      </c>
      <c r="AK159" s="52">
        <f t="shared" si="233"/>
        <v>0</v>
      </c>
      <c r="AL159" s="52"/>
      <c r="AM159" s="52"/>
      <c r="AN159" s="53"/>
      <c r="AO159" s="56"/>
    </row>
    <row r="160" spans="1:41" s="9" customFormat="1" ht="27" hidden="1" customHeight="1">
      <c r="A160" s="44">
        <v>0</v>
      </c>
      <c r="B160" s="45" t="s">
        <v>256</v>
      </c>
      <c r="C160" s="50" t="s">
        <v>118</v>
      </c>
      <c r="D160" s="46">
        <f t="shared" ref="D160:H160" si="240">D161+D162+D163+D164</f>
        <v>0</v>
      </c>
      <c r="E160" s="46">
        <f t="shared" si="240"/>
        <v>0</v>
      </c>
      <c r="F160" s="46">
        <f t="shared" si="240"/>
        <v>0</v>
      </c>
      <c r="G160" s="46">
        <f t="shared" si="240"/>
        <v>0</v>
      </c>
      <c r="H160" s="46">
        <f t="shared" si="240"/>
        <v>0</v>
      </c>
      <c r="I160" s="46">
        <f t="shared" ref="I160:Y160" si="241">I161+I162+I163+I164</f>
        <v>0</v>
      </c>
      <c r="J160" s="46">
        <f t="shared" si="241"/>
        <v>0</v>
      </c>
      <c r="K160" s="46">
        <f t="shared" si="241"/>
        <v>0</v>
      </c>
      <c r="L160" s="46">
        <f t="shared" si="241"/>
        <v>0</v>
      </c>
      <c r="M160" s="46">
        <f t="shared" si="241"/>
        <v>0</v>
      </c>
      <c r="N160" s="45">
        <f t="shared" si="241"/>
        <v>0</v>
      </c>
      <c r="O160" s="45">
        <f t="shared" si="241"/>
        <v>0</v>
      </c>
      <c r="P160" s="46">
        <f t="shared" si="241"/>
        <v>0</v>
      </c>
      <c r="Q160" s="46">
        <f t="shared" si="241"/>
        <v>0</v>
      </c>
      <c r="R160" s="45">
        <f t="shared" ref="R160:T160" si="242">R161+R162+R163+R164</f>
        <v>0</v>
      </c>
      <c r="S160" s="45">
        <f t="shared" si="242"/>
        <v>0</v>
      </c>
      <c r="T160" s="46">
        <f t="shared" si="242"/>
        <v>0</v>
      </c>
      <c r="U160" s="46">
        <f t="shared" si="241"/>
        <v>0</v>
      </c>
      <c r="V160" s="45">
        <f t="shared" ref="V160:X160" si="243">V161+V162+V163+V164</f>
        <v>0</v>
      </c>
      <c r="W160" s="45">
        <f t="shared" si="243"/>
        <v>0</v>
      </c>
      <c r="X160" s="46">
        <f t="shared" si="243"/>
        <v>0</v>
      </c>
      <c r="Y160" s="46">
        <f t="shared" si="241"/>
        <v>0</v>
      </c>
      <c r="Z160" s="45">
        <f t="shared" ref="Z160:AE160" si="244">Z161+Z162+Z163+Z164</f>
        <v>0</v>
      </c>
      <c r="AA160" s="45">
        <f t="shared" si="244"/>
        <v>0</v>
      </c>
      <c r="AB160" s="46">
        <f t="shared" si="244"/>
        <v>0</v>
      </c>
      <c r="AC160" s="45">
        <f t="shared" si="244"/>
        <v>0</v>
      </c>
      <c r="AD160" s="45">
        <f t="shared" si="244"/>
        <v>0</v>
      </c>
      <c r="AE160" s="46">
        <f t="shared" si="244"/>
        <v>0</v>
      </c>
      <c r="AF160" s="52">
        <f t="shared" si="228"/>
        <v>0</v>
      </c>
      <c r="AG160" s="52">
        <f t="shared" si="229"/>
        <v>0</v>
      </c>
      <c r="AH160" s="52">
        <f t="shared" si="230"/>
        <v>0</v>
      </c>
      <c r="AI160" s="52">
        <f t="shared" si="231"/>
        <v>0</v>
      </c>
      <c r="AJ160" s="52">
        <f t="shared" si="232"/>
        <v>0</v>
      </c>
      <c r="AK160" s="52">
        <f t="shared" si="233"/>
        <v>0</v>
      </c>
      <c r="AL160" s="52">
        <f t="shared" ref="AL160:AM160" si="245">AL161+AL162+AL163+AL164</f>
        <v>0</v>
      </c>
      <c r="AM160" s="52">
        <f t="shared" si="245"/>
        <v>0</v>
      </c>
      <c r="AN160" s="53">
        <f>AN161+AN162+AN163+AN164</f>
        <v>0</v>
      </c>
      <c r="AO160" s="56"/>
    </row>
    <row r="161" spans="1:41" s="9" customFormat="1" ht="27" hidden="1" customHeight="1">
      <c r="A161" s="44">
        <v>4651</v>
      </c>
      <c r="B161" s="45" t="s">
        <v>257</v>
      </c>
      <c r="C161" s="50" t="s">
        <v>118</v>
      </c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5"/>
      <c r="O161" s="45"/>
      <c r="P161" s="46"/>
      <c r="Q161" s="46"/>
      <c r="R161" s="45"/>
      <c r="S161" s="45"/>
      <c r="T161" s="46"/>
      <c r="U161" s="46"/>
      <c r="V161" s="45"/>
      <c r="W161" s="45"/>
      <c r="X161" s="46"/>
      <c r="Y161" s="46"/>
      <c r="Z161" s="45"/>
      <c r="AA161" s="45"/>
      <c r="AB161" s="46"/>
      <c r="AC161" s="45"/>
      <c r="AD161" s="45"/>
      <c r="AE161" s="46"/>
      <c r="AF161" s="52">
        <f t="shared" si="228"/>
        <v>0</v>
      </c>
      <c r="AG161" s="52">
        <f t="shared" si="229"/>
        <v>0</v>
      </c>
      <c r="AH161" s="52">
        <f t="shared" si="230"/>
        <v>0</v>
      </c>
      <c r="AI161" s="52">
        <f t="shared" si="231"/>
        <v>0</v>
      </c>
      <c r="AJ161" s="52">
        <f t="shared" si="232"/>
        <v>0</v>
      </c>
      <c r="AK161" s="52">
        <f t="shared" si="233"/>
        <v>0</v>
      </c>
      <c r="AL161" s="52"/>
      <c r="AM161" s="52"/>
      <c r="AN161" s="53"/>
      <c r="AO161" s="56"/>
    </row>
    <row r="162" spans="1:41" s="9" customFormat="1" ht="27" hidden="1" customHeight="1">
      <c r="A162" s="44">
        <v>4652</v>
      </c>
      <c r="B162" s="45" t="s">
        <v>258</v>
      </c>
      <c r="C162" s="50" t="s">
        <v>118</v>
      </c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5"/>
      <c r="O162" s="45"/>
      <c r="P162" s="46"/>
      <c r="Q162" s="46"/>
      <c r="R162" s="45"/>
      <c r="S162" s="45"/>
      <c r="T162" s="46"/>
      <c r="U162" s="46"/>
      <c r="V162" s="45"/>
      <c r="W162" s="45"/>
      <c r="X162" s="46"/>
      <c r="Y162" s="46"/>
      <c r="Z162" s="45"/>
      <c r="AA162" s="45"/>
      <c r="AB162" s="46"/>
      <c r="AC162" s="45"/>
      <c r="AD162" s="45"/>
      <c r="AE162" s="46"/>
      <c r="AF162" s="52">
        <f t="shared" si="228"/>
        <v>0</v>
      </c>
      <c r="AG162" s="52">
        <f t="shared" si="229"/>
        <v>0</v>
      </c>
      <c r="AH162" s="52">
        <f t="shared" si="230"/>
        <v>0</v>
      </c>
      <c r="AI162" s="52">
        <f t="shared" si="231"/>
        <v>0</v>
      </c>
      <c r="AJ162" s="52">
        <f t="shared" si="232"/>
        <v>0</v>
      </c>
      <c r="AK162" s="52">
        <f t="shared" si="233"/>
        <v>0</v>
      </c>
      <c r="AL162" s="52"/>
      <c r="AM162" s="52"/>
      <c r="AN162" s="53"/>
      <c r="AO162" s="56"/>
    </row>
    <row r="163" spans="1:41" s="9" customFormat="1" ht="27" hidden="1" customHeight="1">
      <c r="A163" s="44">
        <v>4653</v>
      </c>
      <c r="B163" s="45" t="s">
        <v>259</v>
      </c>
      <c r="C163" s="50" t="s">
        <v>118</v>
      </c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5"/>
      <c r="O163" s="45"/>
      <c r="P163" s="46"/>
      <c r="Q163" s="46"/>
      <c r="R163" s="45"/>
      <c r="S163" s="45"/>
      <c r="T163" s="46"/>
      <c r="U163" s="46"/>
      <c r="V163" s="45"/>
      <c r="W163" s="45"/>
      <c r="X163" s="46"/>
      <c r="Y163" s="46"/>
      <c r="Z163" s="45"/>
      <c r="AA163" s="45"/>
      <c r="AB163" s="46"/>
      <c r="AC163" s="45"/>
      <c r="AD163" s="45"/>
      <c r="AE163" s="46"/>
      <c r="AF163" s="52">
        <f t="shared" si="228"/>
        <v>0</v>
      </c>
      <c r="AG163" s="52">
        <f t="shared" si="229"/>
        <v>0</v>
      </c>
      <c r="AH163" s="52">
        <f t="shared" si="230"/>
        <v>0</v>
      </c>
      <c r="AI163" s="52">
        <f t="shared" si="231"/>
        <v>0</v>
      </c>
      <c r="AJ163" s="52">
        <f t="shared" si="232"/>
        <v>0</v>
      </c>
      <c r="AK163" s="52">
        <f t="shared" si="233"/>
        <v>0</v>
      </c>
      <c r="AL163" s="52"/>
      <c r="AM163" s="52"/>
      <c r="AN163" s="53"/>
      <c r="AO163" s="56"/>
    </row>
    <row r="164" spans="1:41" s="9" customFormat="1" ht="40.5" hidden="1" customHeight="1">
      <c r="A164" s="44">
        <v>4655</v>
      </c>
      <c r="B164" s="45" t="s">
        <v>260</v>
      </c>
      <c r="C164" s="50" t="s">
        <v>118</v>
      </c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5"/>
      <c r="O164" s="45"/>
      <c r="P164" s="46"/>
      <c r="Q164" s="46"/>
      <c r="R164" s="45"/>
      <c r="S164" s="45"/>
      <c r="T164" s="46"/>
      <c r="U164" s="46"/>
      <c r="V164" s="45"/>
      <c r="W164" s="45"/>
      <c r="X164" s="46"/>
      <c r="Y164" s="46"/>
      <c r="Z164" s="45"/>
      <c r="AA164" s="45"/>
      <c r="AB164" s="46"/>
      <c r="AC164" s="45"/>
      <c r="AD164" s="45"/>
      <c r="AE164" s="46"/>
      <c r="AF164" s="52">
        <f t="shared" si="228"/>
        <v>0</v>
      </c>
      <c r="AG164" s="52">
        <f t="shared" si="229"/>
        <v>0</v>
      </c>
      <c r="AH164" s="52">
        <f t="shared" si="230"/>
        <v>0</v>
      </c>
      <c r="AI164" s="52">
        <f t="shared" si="231"/>
        <v>0</v>
      </c>
      <c r="AJ164" s="52">
        <f t="shared" si="232"/>
        <v>0</v>
      </c>
      <c r="AK164" s="52">
        <f t="shared" si="233"/>
        <v>0</v>
      </c>
      <c r="AL164" s="52"/>
      <c r="AM164" s="52"/>
      <c r="AN164" s="53"/>
      <c r="AO164" s="56"/>
    </row>
    <row r="165" spans="1:41" s="9" customFormat="1" ht="40.5" hidden="1" customHeight="1">
      <c r="A165" s="44">
        <v>4656</v>
      </c>
      <c r="B165" s="45" t="s">
        <v>261</v>
      </c>
      <c r="C165" s="50" t="s">
        <v>118</v>
      </c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5"/>
      <c r="O165" s="45"/>
      <c r="P165" s="46"/>
      <c r="Q165" s="46"/>
      <c r="R165" s="45"/>
      <c r="S165" s="45"/>
      <c r="T165" s="46"/>
      <c r="U165" s="46"/>
      <c r="V165" s="45"/>
      <c r="W165" s="45"/>
      <c r="X165" s="46"/>
      <c r="Y165" s="46"/>
      <c r="Z165" s="45"/>
      <c r="AA165" s="45"/>
      <c r="AB165" s="46"/>
      <c r="AC165" s="45"/>
      <c r="AD165" s="45"/>
      <c r="AE165" s="46"/>
      <c r="AF165" s="52">
        <f t="shared" si="228"/>
        <v>0</v>
      </c>
      <c r="AG165" s="52">
        <f t="shared" si="229"/>
        <v>0</v>
      </c>
      <c r="AH165" s="52">
        <f t="shared" si="230"/>
        <v>0</v>
      </c>
      <c r="AI165" s="52">
        <f t="shared" si="231"/>
        <v>0</v>
      </c>
      <c r="AJ165" s="52">
        <f t="shared" si="232"/>
        <v>0</v>
      </c>
      <c r="AK165" s="52">
        <f t="shared" si="233"/>
        <v>0</v>
      </c>
      <c r="AL165" s="52"/>
      <c r="AM165" s="52"/>
      <c r="AN165" s="53"/>
      <c r="AO165" s="56"/>
    </row>
    <row r="166" spans="1:41" s="9" customFormat="1" ht="13.5" hidden="1" customHeight="1">
      <c r="A166" s="44">
        <v>4657</v>
      </c>
      <c r="B166" s="45" t="s">
        <v>262</v>
      </c>
      <c r="C166" s="50" t="s">
        <v>118</v>
      </c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5"/>
      <c r="O166" s="45"/>
      <c r="P166" s="46"/>
      <c r="Q166" s="46"/>
      <c r="R166" s="45"/>
      <c r="S166" s="45"/>
      <c r="T166" s="46"/>
      <c r="U166" s="46"/>
      <c r="V166" s="45"/>
      <c r="W166" s="45"/>
      <c r="X166" s="46"/>
      <c r="Y166" s="46"/>
      <c r="Z166" s="45"/>
      <c r="AA166" s="45"/>
      <c r="AB166" s="46"/>
      <c r="AC166" s="45"/>
      <c r="AD166" s="45"/>
      <c r="AE166" s="46"/>
      <c r="AF166" s="52">
        <f t="shared" si="228"/>
        <v>0</v>
      </c>
      <c r="AG166" s="52">
        <f t="shared" si="229"/>
        <v>0</v>
      </c>
      <c r="AH166" s="52">
        <f t="shared" si="230"/>
        <v>0</v>
      </c>
      <c r="AI166" s="52">
        <f t="shared" si="231"/>
        <v>0</v>
      </c>
      <c r="AJ166" s="52">
        <f t="shared" si="232"/>
        <v>0</v>
      </c>
      <c r="AK166" s="52">
        <f t="shared" si="233"/>
        <v>0</v>
      </c>
      <c r="AL166" s="52"/>
      <c r="AM166" s="52"/>
      <c r="AN166" s="53"/>
      <c r="AO166" s="56"/>
    </row>
    <row r="167" spans="1:41" s="9" customFormat="1" ht="27" hidden="1" customHeight="1">
      <c r="A167" s="44">
        <v>0</v>
      </c>
      <c r="B167" s="45" t="s">
        <v>263</v>
      </c>
      <c r="C167" s="50" t="s">
        <v>118</v>
      </c>
      <c r="D167" s="46">
        <f t="shared" ref="D167:H167" si="246">+D168+D171</f>
        <v>0</v>
      </c>
      <c r="E167" s="46">
        <f t="shared" si="246"/>
        <v>0</v>
      </c>
      <c r="F167" s="46">
        <f t="shared" si="246"/>
        <v>0</v>
      </c>
      <c r="G167" s="46">
        <f t="shared" si="246"/>
        <v>0</v>
      </c>
      <c r="H167" s="46">
        <f t="shared" si="246"/>
        <v>0</v>
      </c>
      <c r="I167" s="46">
        <f t="shared" ref="I167:Y167" si="247">+I168+I171</f>
        <v>0</v>
      </c>
      <c r="J167" s="46">
        <f t="shared" si="247"/>
        <v>0</v>
      </c>
      <c r="K167" s="46">
        <f t="shared" si="247"/>
        <v>0</v>
      </c>
      <c r="L167" s="46">
        <f t="shared" si="247"/>
        <v>0</v>
      </c>
      <c r="M167" s="46">
        <f t="shared" si="247"/>
        <v>0</v>
      </c>
      <c r="N167" s="45">
        <f t="shared" si="247"/>
        <v>0</v>
      </c>
      <c r="O167" s="45">
        <f t="shared" si="247"/>
        <v>0</v>
      </c>
      <c r="P167" s="46">
        <f t="shared" si="247"/>
        <v>0</v>
      </c>
      <c r="Q167" s="46">
        <f t="shared" si="247"/>
        <v>0</v>
      </c>
      <c r="R167" s="45">
        <f t="shared" ref="R167:T167" si="248">+R168+R171</f>
        <v>0</v>
      </c>
      <c r="S167" s="45">
        <f t="shared" si="248"/>
        <v>0</v>
      </c>
      <c r="T167" s="46">
        <f t="shared" si="248"/>
        <v>0</v>
      </c>
      <c r="U167" s="46">
        <f t="shared" si="247"/>
        <v>0</v>
      </c>
      <c r="V167" s="45">
        <f t="shared" ref="V167:X167" si="249">+V168+V171</f>
        <v>0</v>
      </c>
      <c r="W167" s="45">
        <f t="shared" si="249"/>
        <v>0</v>
      </c>
      <c r="X167" s="46">
        <f t="shared" si="249"/>
        <v>0</v>
      </c>
      <c r="Y167" s="46">
        <f t="shared" si="247"/>
        <v>0</v>
      </c>
      <c r="Z167" s="45">
        <f t="shared" ref="Z167:AE167" si="250">+Z168+Z171</f>
        <v>0</v>
      </c>
      <c r="AA167" s="45">
        <f t="shared" si="250"/>
        <v>0</v>
      </c>
      <c r="AB167" s="46">
        <f t="shared" si="250"/>
        <v>0</v>
      </c>
      <c r="AC167" s="45">
        <f t="shared" si="250"/>
        <v>0</v>
      </c>
      <c r="AD167" s="45">
        <f t="shared" si="250"/>
        <v>0</v>
      </c>
      <c r="AE167" s="46">
        <f t="shared" si="250"/>
        <v>0</v>
      </c>
      <c r="AF167" s="52">
        <f t="shared" si="228"/>
        <v>0</v>
      </c>
      <c r="AG167" s="52">
        <f t="shared" si="229"/>
        <v>0</v>
      </c>
      <c r="AH167" s="52">
        <f t="shared" si="230"/>
        <v>0</v>
      </c>
      <c r="AI167" s="52">
        <f t="shared" si="231"/>
        <v>0</v>
      </c>
      <c r="AJ167" s="52">
        <f t="shared" si="232"/>
        <v>0</v>
      </c>
      <c r="AK167" s="52">
        <f t="shared" si="233"/>
        <v>0</v>
      </c>
      <c r="AL167" s="52">
        <f t="shared" ref="AL167:AM167" si="251">+AL168+AL171</f>
        <v>0</v>
      </c>
      <c r="AM167" s="52">
        <f t="shared" si="251"/>
        <v>0</v>
      </c>
      <c r="AN167" s="53">
        <f>+AN168+AN171</f>
        <v>0</v>
      </c>
      <c r="AO167" s="56"/>
    </row>
    <row r="168" spans="1:41" s="9" customFormat="1" ht="27" hidden="1" customHeight="1">
      <c r="A168" s="44">
        <v>0</v>
      </c>
      <c r="B168" s="45" t="s">
        <v>264</v>
      </c>
      <c r="C168" s="50" t="s">
        <v>118</v>
      </c>
      <c r="D168" s="46">
        <f t="shared" ref="D168:H168" si="252">+D169+D170</f>
        <v>0</v>
      </c>
      <c r="E168" s="46">
        <f t="shared" si="252"/>
        <v>0</v>
      </c>
      <c r="F168" s="46">
        <f t="shared" si="252"/>
        <v>0</v>
      </c>
      <c r="G168" s="46">
        <f t="shared" si="252"/>
        <v>0</v>
      </c>
      <c r="H168" s="46">
        <f t="shared" si="252"/>
        <v>0</v>
      </c>
      <c r="I168" s="46">
        <f t="shared" ref="I168:Y168" si="253">+I169+I170</f>
        <v>0</v>
      </c>
      <c r="J168" s="46">
        <f t="shared" si="253"/>
        <v>0</v>
      </c>
      <c r="K168" s="46">
        <f t="shared" si="253"/>
        <v>0</v>
      </c>
      <c r="L168" s="46">
        <f t="shared" si="253"/>
        <v>0</v>
      </c>
      <c r="M168" s="46">
        <f t="shared" si="253"/>
        <v>0</v>
      </c>
      <c r="N168" s="45">
        <f t="shared" si="253"/>
        <v>0</v>
      </c>
      <c r="O168" s="45">
        <f t="shared" si="253"/>
        <v>0</v>
      </c>
      <c r="P168" s="46">
        <f t="shared" si="253"/>
        <v>0</v>
      </c>
      <c r="Q168" s="46">
        <f t="shared" si="253"/>
        <v>0</v>
      </c>
      <c r="R168" s="45">
        <f t="shared" ref="R168:T168" si="254">+R169+R170</f>
        <v>0</v>
      </c>
      <c r="S168" s="45">
        <f t="shared" si="254"/>
        <v>0</v>
      </c>
      <c r="T168" s="46">
        <f t="shared" si="254"/>
        <v>0</v>
      </c>
      <c r="U168" s="46">
        <f t="shared" si="253"/>
        <v>0</v>
      </c>
      <c r="V168" s="45">
        <f t="shared" ref="V168:X168" si="255">+V169+V170</f>
        <v>0</v>
      </c>
      <c r="W168" s="45">
        <f t="shared" si="255"/>
        <v>0</v>
      </c>
      <c r="X168" s="46">
        <f t="shared" si="255"/>
        <v>0</v>
      </c>
      <c r="Y168" s="46">
        <f t="shared" si="253"/>
        <v>0</v>
      </c>
      <c r="Z168" s="45">
        <f t="shared" ref="Z168:AE168" si="256">+Z169+Z170</f>
        <v>0</v>
      </c>
      <c r="AA168" s="45">
        <f t="shared" si="256"/>
        <v>0</v>
      </c>
      <c r="AB168" s="46">
        <f t="shared" si="256"/>
        <v>0</v>
      </c>
      <c r="AC168" s="45">
        <f t="shared" si="256"/>
        <v>0</v>
      </c>
      <c r="AD168" s="45">
        <f t="shared" si="256"/>
        <v>0</v>
      </c>
      <c r="AE168" s="46">
        <f t="shared" si="256"/>
        <v>0</v>
      </c>
      <c r="AF168" s="52">
        <f t="shared" si="228"/>
        <v>0</v>
      </c>
      <c r="AG168" s="52">
        <f t="shared" si="229"/>
        <v>0</v>
      </c>
      <c r="AH168" s="52">
        <f t="shared" si="230"/>
        <v>0</v>
      </c>
      <c r="AI168" s="52">
        <f t="shared" si="231"/>
        <v>0</v>
      </c>
      <c r="AJ168" s="52">
        <f t="shared" si="232"/>
        <v>0</v>
      </c>
      <c r="AK168" s="52">
        <f t="shared" si="233"/>
        <v>0</v>
      </c>
      <c r="AL168" s="52">
        <f t="shared" ref="AL168:AM168" si="257">+AL169+AL170</f>
        <v>0</v>
      </c>
      <c r="AM168" s="52">
        <f t="shared" si="257"/>
        <v>0</v>
      </c>
      <c r="AN168" s="53">
        <f>+AN169+AN170</f>
        <v>0</v>
      </c>
      <c r="AO168" s="56"/>
    </row>
    <row r="169" spans="1:41" s="9" customFormat="1" ht="40.5" hidden="1" customHeight="1">
      <c r="A169" s="44">
        <v>4711</v>
      </c>
      <c r="B169" s="45" t="s">
        <v>265</v>
      </c>
      <c r="C169" s="50" t="s">
        <v>118</v>
      </c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5"/>
      <c r="O169" s="45"/>
      <c r="P169" s="46"/>
      <c r="Q169" s="46"/>
      <c r="R169" s="45"/>
      <c r="S169" s="45"/>
      <c r="T169" s="46"/>
      <c r="U169" s="46"/>
      <c r="V169" s="45"/>
      <c r="W169" s="45"/>
      <c r="X169" s="46"/>
      <c r="Y169" s="46"/>
      <c r="Z169" s="45"/>
      <c r="AA169" s="45"/>
      <c r="AB169" s="46"/>
      <c r="AC169" s="45"/>
      <c r="AD169" s="45"/>
      <c r="AE169" s="46"/>
      <c r="AF169" s="52">
        <f t="shared" si="228"/>
        <v>0</v>
      </c>
      <c r="AG169" s="52">
        <f t="shared" si="229"/>
        <v>0</v>
      </c>
      <c r="AH169" s="52">
        <f t="shared" si="230"/>
        <v>0</v>
      </c>
      <c r="AI169" s="52">
        <f t="shared" si="231"/>
        <v>0</v>
      </c>
      <c r="AJ169" s="52">
        <f t="shared" si="232"/>
        <v>0</v>
      </c>
      <c r="AK169" s="52">
        <f t="shared" si="233"/>
        <v>0</v>
      </c>
      <c r="AL169" s="52"/>
      <c r="AM169" s="52"/>
      <c r="AN169" s="53"/>
      <c r="AO169" s="56"/>
    </row>
    <row r="170" spans="1:41" s="9" customFormat="1" ht="40.5" hidden="1" customHeight="1">
      <c r="A170" s="44">
        <v>4712</v>
      </c>
      <c r="B170" s="45" t="s">
        <v>266</v>
      </c>
      <c r="C170" s="50" t="s">
        <v>118</v>
      </c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5"/>
      <c r="O170" s="45"/>
      <c r="P170" s="46"/>
      <c r="Q170" s="46"/>
      <c r="R170" s="45"/>
      <c r="S170" s="45"/>
      <c r="T170" s="46"/>
      <c r="U170" s="46"/>
      <c r="V170" s="45"/>
      <c r="W170" s="45"/>
      <c r="X170" s="46"/>
      <c r="Y170" s="46"/>
      <c r="Z170" s="45"/>
      <c r="AA170" s="45"/>
      <c r="AB170" s="46"/>
      <c r="AC170" s="45"/>
      <c r="AD170" s="45"/>
      <c r="AE170" s="46"/>
      <c r="AF170" s="52">
        <f t="shared" si="228"/>
        <v>0</v>
      </c>
      <c r="AG170" s="52">
        <f t="shared" si="229"/>
        <v>0</v>
      </c>
      <c r="AH170" s="52">
        <f t="shared" si="230"/>
        <v>0</v>
      </c>
      <c r="AI170" s="52">
        <f t="shared" si="231"/>
        <v>0</v>
      </c>
      <c r="AJ170" s="52">
        <f t="shared" si="232"/>
        <v>0</v>
      </c>
      <c r="AK170" s="52">
        <f t="shared" si="233"/>
        <v>0</v>
      </c>
      <c r="AL170" s="52"/>
      <c r="AM170" s="52"/>
      <c r="AN170" s="53"/>
      <c r="AO170" s="56"/>
    </row>
    <row r="171" spans="1:41" s="9" customFormat="1" ht="40.5" hidden="1" customHeight="1">
      <c r="A171" s="44">
        <v>0</v>
      </c>
      <c r="B171" s="45" t="s">
        <v>267</v>
      </c>
      <c r="C171" s="50" t="s">
        <v>118</v>
      </c>
      <c r="D171" s="46">
        <f t="shared" ref="D171:H171" si="258">+D172+D173+D174+D176+D177+D178+D179+D180+D181+D183</f>
        <v>0</v>
      </c>
      <c r="E171" s="46">
        <f t="shared" si="258"/>
        <v>0</v>
      </c>
      <c r="F171" s="46">
        <f t="shared" si="258"/>
        <v>0</v>
      </c>
      <c r="G171" s="46">
        <f t="shared" si="258"/>
        <v>0</v>
      </c>
      <c r="H171" s="46">
        <f t="shared" si="258"/>
        <v>0</v>
      </c>
      <c r="I171" s="46">
        <f t="shared" ref="I171:Y171" si="259">+I172+I173+I174+I176+I177+I178+I179+I180+I181+I183</f>
        <v>0</v>
      </c>
      <c r="J171" s="46">
        <f t="shared" si="259"/>
        <v>0</v>
      </c>
      <c r="K171" s="46">
        <f t="shared" si="259"/>
        <v>0</v>
      </c>
      <c r="L171" s="46">
        <f t="shared" si="259"/>
        <v>0</v>
      </c>
      <c r="M171" s="46">
        <f t="shared" si="259"/>
        <v>0</v>
      </c>
      <c r="N171" s="45">
        <f t="shared" si="259"/>
        <v>0</v>
      </c>
      <c r="O171" s="45">
        <f t="shared" si="259"/>
        <v>0</v>
      </c>
      <c r="P171" s="46">
        <f t="shared" si="259"/>
        <v>0</v>
      </c>
      <c r="Q171" s="46">
        <f t="shared" si="259"/>
        <v>0</v>
      </c>
      <c r="R171" s="45">
        <f t="shared" ref="R171:T171" si="260">+R172+R173+R174+R176+R177+R178+R179+R180+R181+R183</f>
        <v>0</v>
      </c>
      <c r="S171" s="45">
        <f t="shared" si="260"/>
        <v>0</v>
      </c>
      <c r="T171" s="46">
        <f t="shared" si="260"/>
        <v>0</v>
      </c>
      <c r="U171" s="46">
        <f t="shared" si="259"/>
        <v>0</v>
      </c>
      <c r="V171" s="45">
        <f t="shared" ref="V171:X171" si="261">+V172+V173+V174+V176+V177+V178+V179+V180+V181+V183</f>
        <v>0</v>
      </c>
      <c r="W171" s="45">
        <f t="shared" si="261"/>
        <v>0</v>
      </c>
      <c r="X171" s="46">
        <f t="shared" si="261"/>
        <v>0</v>
      </c>
      <c r="Y171" s="46">
        <f t="shared" si="259"/>
        <v>0</v>
      </c>
      <c r="Z171" s="45">
        <f t="shared" ref="Z171:AE171" si="262">+Z172+Z173+Z174+Z176+Z177+Z178+Z179+Z180+Z181+Z183</f>
        <v>0</v>
      </c>
      <c r="AA171" s="45">
        <f t="shared" si="262"/>
        <v>0</v>
      </c>
      <c r="AB171" s="46">
        <f t="shared" si="262"/>
        <v>0</v>
      </c>
      <c r="AC171" s="45">
        <f t="shared" si="262"/>
        <v>0</v>
      </c>
      <c r="AD171" s="45">
        <f t="shared" si="262"/>
        <v>0</v>
      </c>
      <c r="AE171" s="46">
        <f t="shared" si="262"/>
        <v>0</v>
      </c>
      <c r="AF171" s="52">
        <f t="shared" si="228"/>
        <v>0</v>
      </c>
      <c r="AG171" s="52">
        <f t="shared" si="229"/>
        <v>0</v>
      </c>
      <c r="AH171" s="52">
        <f t="shared" si="230"/>
        <v>0</v>
      </c>
      <c r="AI171" s="52">
        <f t="shared" si="231"/>
        <v>0</v>
      </c>
      <c r="AJ171" s="52">
        <f t="shared" si="232"/>
        <v>0</v>
      </c>
      <c r="AK171" s="52">
        <f t="shared" si="233"/>
        <v>0</v>
      </c>
      <c r="AL171" s="52">
        <f t="shared" ref="AL171:AM171" si="263">+AL172+AL173+AL174+AL176+AL177+AL178+AL179+AL180+AL181+AL183</f>
        <v>0</v>
      </c>
      <c r="AM171" s="52">
        <f t="shared" si="263"/>
        <v>0</v>
      </c>
      <c r="AN171" s="53">
        <f>+AN172+AN173+AN174+AN176+AN177+AN178+AN179+AN180+AN181+AN183</f>
        <v>0</v>
      </c>
      <c r="AO171" s="56"/>
    </row>
    <row r="172" spans="1:41" s="9" customFormat="1" ht="27" hidden="1" customHeight="1">
      <c r="A172" s="44">
        <v>4721</v>
      </c>
      <c r="B172" s="45" t="s">
        <v>268</v>
      </c>
      <c r="C172" s="50" t="s">
        <v>118</v>
      </c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5"/>
      <c r="O172" s="45"/>
      <c r="P172" s="46"/>
      <c r="Q172" s="46"/>
      <c r="R172" s="45"/>
      <c r="S172" s="45"/>
      <c r="T172" s="46"/>
      <c r="U172" s="46"/>
      <c r="V172" s="45"/>
      <c r="W172" s="45"/>
      <c r="X172" s="46"/>
      <c r="Y172" s="46"/>
      <c r="Z172" s="45"/>
      <c r="AA172" s="45"/>
      <c r="AB172" s="46"/>
      <c r="AC172" s="45"/>
      <c r="AD172" s="45"/>
      <c r="AE172" s="46"/>
      <c r="AF172" s="52">
        <f t="shared" si="228"/>
        <v>0</v>
      </c>
      <c r="AG172" s="52">
        <f t="shared" si="229"/>
        <v>0</v>
      </c>
      <c r="AH172" s="52">
        <f t="shared" si="230"/>
        <v>0</v>
      </c>
      <c r="AI172" s="52">
        <f t="shared" si="231"/>
        <v>0</v>
      </c>
      <c r="AJ172" s="52">
        <f t="shared" si="232"/>
        <v>0</v>
      </c>
      <c r="AK172" s="52">
        <f t="shared" si="233"/>
        <v>0</v>
      </c>
      <c r="AL172" s="52"/>
      <c r="AM172" s="52"/>
      <c r="AN172" s="53"/>
      <c r="AO172" s="56"/>
    </row>
    <row r="173" spans="1:41" s="9" customFormat="1" ht="13.5" hidden="1" customHeight="1">
      <c r="A173" s="44">
        <v>4722</v>
      </c>
      <c r="B173" s="45" t="s">
        <v>269</v>
      </c>
      <c r="C173" s="50" t="s">
        <v>118</v>
      </c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5"/>
      <c r="O173" s="45"/>
      <c r="P173" s="46"/>
      <c r="Q173" s="46"/>
      <c r="R173" s="45"/>
      <c r="S173" s="45"/>
      <c r="T173" s="46"/>
      <c r="U173" s="46"/>
      <c r="V173" s="45"/>
      <c r="W173" s="45"/>
      <c r="X173" s="46"/>
      <c r="Y173" s="46"/>
      <c r="Z173" s="45"/>
      <c r="AA173" s="45"/>
      <c r="AB173" s="46"/>
      <c r="AC173" s="45"/>
      <c r="AD173" s="45"/>
      <c r="AE173" s="46"/>
      <c r="AF173" s="52">
        <f t="shared" si="228"/>
        <v>0</v>
      </c>
      <c r="AG173" s="52">
        <f t="shared" si="229"/>
        <v>0</v>
      </c>
      <c r="AH173" s="52">
        <f t="shared" si="230"/>
        <v>0</v>
      </c>
      <c r="AI173" s="52">
        <f t="shared" si="231"/>
        <v>0</v>
      </c>
      <c r="AJ173" s="52">
        <f t="shared" si="232"/>
        <v>0</v>
      </c>
      <c r="AK173" s="52">
        <f t="shared" si="233"/>
        <v>0</v>
      </c>
      <c r="AL173" s="52"/>
      <c r="AM173" s="52"/>
      <c r="AN173" s="53"/>
      <c r="AO173" s="56"/>
    </row>
    <row r="174" spans="1:41" s="9" customFormat="1" ht="27" hidden="1" customHeight="1">
      <c r="A174" s="44">
        <v>4723</v>
      </c>
      <c r="B174" s="45" t="s">
        <v>270</v>
      </c>
      <c r="C174" s="50" t="s">
        <v>118</v>
      </c>
      <c r="D174" s="47">
        <f t="shared" ref="D174:E174" si="264">D175</f>
        <v>0</v>
      </c>
      <c r="E174" s="47">
        <f t="shared" si="264"/>
        <v>0</v>
      </c>
      <c r="F174" s="47">
        <f t="shared" ref="F174:AE174" si="265">F175</f>
        <v>0</v>
      </c>
      <c r="G174" s="47">
        <f t="shared" si="265"/>
        <v>0</v>
      </c>
      <c r="H174" s="47">
        <f t="shared" si="265"/>
        <v>0</v>
      </c>
      <c r="I174" s="47">
        <f t="shared" si="265"/>
        <v>0</v>
      </c>
      <c r="J174" s="47">
        <f t="shared" si="265"/>
        <v>0</v>
      </c>
      <c r="K174" s="47">
        <f t="shared" si="265"/>
        <v>0</v>
      </c>
      <c r="L174" s="47">
        <f t="shared" si="265"/>
        <v>0</v>
      </c>
      <c r="M174" s="47">
        <f t="shared" si="265"/>
        <v>0</v>
      </c>
      <c r="N174" s="82">
        <f t="shared" si="265"/>
        <v>0</v>
      </c>
      <c r="O174" s="82">
        <f t="shared" si="265"/>
        <v>0</v>
      </c>
      <c r="P174" s="47">
        <f t="shared" si="265"/>
        <v>0</v>
      </c>
      <c r="Q174" s="47">
        <f t="shared" si="265"/>
        <v>0</v>
      </c>
      <c r="R174" s="82">
        <f t="shared" si="265"/>
        <v>0</v>
      </c>
      <c r="S174" s="82">
        <f t="shared" si="265"/>
        <v>0</v>
      </c>
      <c r="T174" s="47">
        <f t="shared" si="265"/>
        <v>0</v>
      </c>
      <c r="U174" s="47">
        <f t="shared" si="265"/>
        <v>0</v>
      </c>
      <c r="V174" s="82">
        <f t="shared" si="265"/>
        <v>0</v>
      </c>
      <c r="W174" s="82">
        <f t="shared" si="265"/>
        <v>0</v>
      </c>
      <c r="X174" s="47">
        <f t="shared" si="265"/>
        <v>0</v>
      </c>
      <c r="Y174" s="47">
        <f t="shared" si="265"/>
        <v>0</v>
      </c>
      <c r="Z174" s="82">
        <f t="shared" si="265"/>
        <v>0</v>
      </c>
      <c r="AA174" s="82">
        <f t="shared" si="265"/>
        <v>0</v>
      </c>
      <c r="AB174" s="47">
        <f t="shared" si="265"/>
        <v>0</v>
      </c>
      <c r="AC174" s="82">
        <f t="shared" si="265"/>
        <v>0</v>
      </c>
      <c r="AD174" s="82">
        <f t="shared" si="265"/>
        <v>0</v>
      </c>
      <c r="AE174" s="47">
        <f t="shared" si="265"/>
        <v>0</v>
      </c>
      <c r="AF174" s="52">
        <f t="shared" si="228"/>
        <v>0</v>
      </c>
      <c r="AG174" s="52">
        <f t="shared" si="229"/>
        <v>0</v>
      </c>
      <c r="AH174" s="52">
        <f t="shared" si="230"/>
        <v>0</v>
      </c>
      <c r="AI174" s="52">
        <f t="shared" si="231"/>
        <v>0</v>
      </c>
      <c r="AJ174" s="52">
        <f t="shared" si="232"/>
        <v>0</v>
      </c>
      <c r="AK174" s="52">
        <f t="shared" si="233"/>
        <v>0</v>
      </c>
      <c r="AL174" s="83">
        <f>AL175</f>
        <v>0</v>
      </c>
      <c r="AM174" s="83">
        <f>AM175</f>
        <v>0</v>
      </c>
      <c r="AN174" s="84">
        <f>AN175</f>
        <v>0</v>
      </c>
      <c r="AO174" s="85"/>
    </row>
    <row r="175" spans="1:41" s="9" customFormat="1" ht="27" hidden="1" customHeight="1">
      <c r="A175" s="44"/>
      <c r="B175" s="70" t="s">
        <v>271</v>
      </c>
      <c r="C175" s="50" t="s">
        <v>118</v>
      </c>
      <c r="D175" s="47"/>
      <c r="E175" s="47"/>
      <c r="F175" s="47"/>
      <c r="G175" s="47"/>
      <c r="H175" s="47"/>
      <c r="I175" s="47"/>
      <c r="J175" s="47"/>
      <c r="K175" s="47"/>
      <c r="L175" s="47"/>
      <c r="M175" s="47"/>
      <c r="N175" s="82"/>
      <c r="O175" s="82"/>
      <c r="P175" s="47"/>
      <c r="Q175" s="47"/>
      <c r="R175" s="82"/>
      <c r="S175" s="82"/>
      <c r="T175" s="47"/>
      <c r="U175" s="47"/>
      <c r="V175" s="82"/>
      <c r="W175" s="82"/>
      <c r="X175" s="47"/>
      <c r="Y175" s="47"/>
      <c r="Z175" s="82"/>
      <c r="AA175" s="82"/>
      <c r="AB175" s="47"/>
      <c r="AC175" s="82"/>
      <c r="AD175" s="82"/>
      <c r="AE175" s="47"/>
      <c r="AF175" s="52">
        <f t="shared" si="228"/>
        <v>0</v>
      </c>
      <c r="AG175" s="52">
        <f t="shared" si="229"/>
        <v>0</v>
      </c>
      <c r="AH175" s="52">
        <f t="shared" si="230"/>
        <v>0</v>
      </c>
      <c r="AI175" s="52">
        <f t="shared" si="231"/>
        <v>0</v>
      </c>
      <c r="AJ175" s="52">
        <f t="shared" si="232"/>
        <v>0</v>
      </c>
      <c r="AK175" s="52">
        <f t="shared" si="233"/>
        <v>0</v>
      </c>
      <c r="AL175" s="83"/>
      <c r="AM175" s="83"/>
      <c r="AN175" s="84"/>
      <c r="AO175" s="85"/>
    </row>
    <row r="176" spans="1:41" s="9" customFormat="1" ht="13.5" hidden="1" customHeight="1">
      <c r="A176" s="44">
        <v>4724</v>
      </c>
      <c r="B176" s="45" t="s">
        <v>272</v>
      </c>
      <c r="C176" s="50" t="s">
        <v>118</v>
      </c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5"/>
      <c r="O176" s="45"/>
      <c r="P176" s="46"/>
      <c r="Q176" s="46"/>
      <c r="R176" s="45"/>
      <c r="S176" s="45"/>
      <c r="T176" s="46"/>
      <c r="U176" s="46"/>
      <c r="V176" s="45"/>
      <c r="W176" s="45"/>
      <c r="X176" s="46"/>
      <c r="Y176" s="46"/>
      <c r="Z176" s="45"/>
      <c r="AA176" s="45"/>
      <c r="AB176" s="46"/>
      <c r="AC176" s="45"/>
      <c r="AD176" s="45"/>
      <c r="AE176" s="46"/>
      <c r="AF176" s="52">
        <f t="shared" si="228"/>
        <v>0</v>
      </c>
      <c r="AG176" s="52">
        <f t="shared" si="229"/>
        <v>0</v>
      </c>
      <c r="AH176" s="52">
        <f t="shared" si="230"/>
        <v>0</v>
      </c>
      <c r="AI176" s="52">
        <f t="shared" si="231"/>
        <v>0</v>
      </c>
      <c r="AJ176" s="52">
        <f t="shared" si="232"/>
        <v>0</v>
      </c>
      <c r="AK176" s="52">
        <f t="shared" si="233"/>
        <v>0</v>
      </c>
      <c r="AL176" s="52"/>
      <c r="AM176" s="52"/>
      <c r="AN176" s="53"/>
      <c r="AO176" s="56"/>
    </row>
    <row r="177" spans="1:41" s="9" customFormat="1" ht="40.5" hidden="1" customHeight="1">
      <c r="A177" s="44">
        <v>4725</v>
      </c>
      <c r="B177" s="45" t="s">
        <v>273</v>
      </c>
      <c r="C177" s="50" t="s">
        <v>118</v>
      </c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5"/>
      <c r="O177" s="45"/>
      <c r="P177" s="46"/>
      <c r="Q177" s="46"/>
      <c r="R177" s="45"/>
      <c r="S177" s="45"/>
      <c r="T177" s="46"/>
      <c r="U177" s="46"/>
      <c r="V177" s="45"/>
      <c r="W177" s="45"/>
      <c r="X177" s="46"/>
      <c r="Y177" s="46"/>
      <c r="Z177" s="45"/>
      <c r="AA177" s="45"/>
      <c r="AB177" s="46"/>
      <c r="AC177" s="45"/>
      <c r="AD177" s="45"/>
      <c r="AE177" s="46"/>
      <c r="AF177" s="52">
        <f t="shared" si="228"/>
        <v>0</v>
      </c>
      <c r="AG177" s="52">
        <f t="shared" si="229"/>
        <v>0</v>
      </c>
      <c r="AH177" s="52">
        <f t="shared" si="230"/>
        <v>0</v>
      </c>
      <c r="AI177" s="52">
        <f t="shared" si="231"/>
        <v>0</v>
      </c>
      <c r="AJ177" s="52">
        <f t="shared" si="232"/>
        <v>0</v>
      </c>
      <c r="AK177" s="52">
        <f t="shared" si="233"/>
        <v>0</v>
      </c>
      <c r="AL177" s="52"/>
      <c r="AM177" s="52"/>
      <c r="AN177" s="53"/>
      <c r="AO177" s="56"/>
    </row>
    <row r="178" spans="1:41" s="9" customFormat="1" ht="27" hidden="1" customHeight="1">
      <c r="A178" s="44">
        <v>4726</v>
      </c>
      <c r="B178" s="45" t="s">
        <v>274</v>
      </c>
      <c r="C178" s="50" t="s">
        <v>118</v>
      </c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5"/>
      <c r="O178" s="45"/>
      <c r="P178" s="46"/>
      <c r="Q178" s="46"/>
      <c r="R178" s="45"/>
      <c r="S178" s="45"/>
      <c r="T178" s="46"/>
      <c r="U178" s="46"/>
      <c r="V178" s="45"/>
      <c r="W178" s="45"/>
      <c r="X178" s="46"/>
      <c r="Y178" s="46"/>
      <c r="Z178" s="45"/>
      <c r="AA178" s="45"/>
      <c r="AB178" s="46"/>
      <c r="AC178" s="45"/>
      <c r="AD178" s="45"/>
      <c r="AE178" s="46"/>
      <c r="AF178" s="52">
        <f t="shared" si="228"/>
        <v>0</v>
      </c>
      <c r="AG178" s="52">
        <f t="shared" si="229"/>
        <v>0</v>
      </c>
      <c r="AH178" s="52">
        <f t="shared" si="230"/>
        <v>0</v>
      </c>
      <c r="AI178" s="52">
        <f t="shared" si="231"/>
        <v>0</v>
      </c>
      <c r="AJ178" s="52">
        <f t="shared" si="232"/>
        <v>0</v>
      </c>
      <c r="AK178" s="52">
        <f t="shared" si="233"/>
        <v>0</v>
      </c>
      <c r="AL178" s="52"/>
      <c r="AM178" s="52"/>
      <c r="AN178" s="53"/>
      <c r="AO178" s="56"/>
    </row>
    <row r="179" spans="1:41" s="9" customFormat="1" ht="27" hidden="1" customHeight="1">
      <c r="A179" s="44">
        <v>4727</v>
      </c>
      <c r="B179" s="45" t="s">
        <v>275</v>
      </c>
      <c r="C179" s="50" t="s">
        <v>118</v>
      </c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5"/>
      <c r="O179" s="45"/>
      <c r="P179" s="46"/>
      <c r="Q179" s="46"/>
      <c r="R179" s="45"/>
      <c r="S179" s="45"/>
      <c r="T179" s="46"/>
      <c r="U179" s="46"/>
      <c r="V179" s="45"/>
      <c r="W179" s="45"/>
      <c r="X179" s="46"/>
      <c r="Y179" s="46"/>
      <c r="Z179" s="45"/>
      <c r="AA179" s="45"/>
      <c r="AB179" s="46"/>
      <c r="AC179" s="45"/>
      <c r="AD179" s="45"/>
      <c r="AE179" s="46"/>
      <c r="AF179" s="52">
        <f t="shared" si="228"/>
        <v>0</v>
      </c>
      <c r="AG179" s="52">
        <f t="shared" si="229"/>
        <v>0</v>
      </c>
      <c r="AH179" s="52">
        <f t="shared" si="230"/>
        <v>0</v>
      </c>
      <c r="AI179" s="52">
        <f t="shared" si="231"/>
        <v>0</v>
      </c>
      <c r="AJ179" s="52">
        <f t="shared" si="232"/>
        <v>0</v>
      </c>
      <c r="AK179" s="52">
        <f t="shared" si="233"/>
        <v>0</v>
      </c>
      <c r="AL179" s="52"/>
      <c r="AM179" s="52"/>
      <c r="AN179" s="53"/>
      <c r="AO179" s="56"/>
    </row>
    <row r="180" spans="1:41" s="9" customFormat="1" ht="13.5" hidden="1" customHeight="1">
      <c r="A180" s="44">
        <v>4728</v>
      </c>
      <c r="B180" s="45" t="s">
        <v>276</v>
      </c>
      <c r="C180" s="50" t="s">
        <v>118</v>
      </c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5"/>
      <c r="O180" s="45"/>
      <c r="P180" s="46"/>
      <c r="Q180" s="46"/>
      <c r="R180" s="45"/>
      <c r="S180" s="45"/>
      <c r="T180" s="46"/>
      <c r="U180" s="46"/>
      <c r="V180" s="45"/>
      <c r="W180" s="45"/>
      <c r="X180" s="46"/>
      <c r="Y180" s="46"/>
      <c r="Z180" s="45"/>
      <c r="AA180" s="45"/>
      <c r="AB180" s="46"/>
      <c r="AC180" s="45"/>
      <c r="AD180" s="45"/>
      <c r="AE180" s="46"/>
      <c r="AF180" s="52">
        <f t="shared" si="228"/>
        <v>0</v>
      </c>
      <c r="AG180" s="52">
        <f t="shared" si="229"/>
        <v>0</v>
      </c>
      <c r="AH180" s="52">
        <f t="shared" si="230"/>
        <v>0</v>
      </c>
      <c r="AI180" s="52">
        <f t="shared" si="231"/>
        <v>0</v>
      </c>
      <c r="AJ180" s="52">
        <f t="shared" si="232"/>
        <v>0</v>
      </c>
      <c r="AK180" s="52">
        <f t="shared" si="233"/>
        <v>0</v>
      </c>
      <c r="AL180" s="52"/>
      <c r="AM180" s="52"/>
      <c r="AN180" s="53"/>
      <c r="AO180" s="56"/>
    </row>
    <row r="181" spans="1:41" s="9" customFormat="1" ht="13.5" hidden="1" customHeight="1">
      <c r="A181" s="44">
        <v>4729</v>
      </c>
      <c r="B181" s="45" t="s">
        <v>277</v>
      </c>
      <c r="C181" s="50" t="s">
        <v>118</v>
      </c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5"/>
      <c r="O181" s="45"/>
      <c r="P181" s="46"/>
      <c r="Q181" s="46"/>
      <c r="R181" s="45"/>
      <c r="S181" s="45"/>
      <c r="T181" s="46"/>
      <c r="U181" s="46"/>
      <c r="V181" s="45"/>
      <c r="W181" s="45"/>
      <c r="X181" s="46"/>
      <c r="Y181" s="46"/>
      <c r="Z181" s="45"/>
      <c r="AA181" s="45"/>
      <c r="AB181" s="46"/>
      <c r="AC181" s="45"/>
      <c r="AD181" s="45"/>
      <c r="AE181" s="46"/>
      <c r="AF181" s="52">
        <f t="shared" si="228"/>
        <v>0</v>
      </c>
      <c r="AG181" s="52">
        <f t="shared" si="229"/>
        <v>0</v>
      </c>
      <c r="AH181" s="52">
        <f t="shared" si="230"/>
        <v>0</v>
      </c>
      <c r="AI181" s="52">
        <f t="shared" si="231"/>
        <v>0</v>
      </c>
      <c r="AJ181" s="52">
        <f t="shared" si="232"/>
        <v>0</v>
      </c>
      <c r="AK181" s="52">
        <f t="shared" si="233"/>
        <v>0</v>
      </c>
      <c r="AL181" s="52"/>
      <c r="AM181" s="52"/>
      <c r="AN181" s="53"/>
      <c r="AO181" s="56"/>
    </row>
    <row r="182" spans="1:41" s="9" customFormat="1" ht="13.5" hidden="1" customHeight="1">
      <c r="A182" s="44">
        <v>0</v>
      </c>
      <c r="B182" s="68" t="s">
        <v>278</v>
      </c>
      <c r="C182" s="50" t="s">
        <v>118</v>
      </c>
      <c r="D182" s="46">
        <f t="shared" ref="D182:AE182" si="266">D183</f>
        <v>0</v>
      </c>
      <c r="E182" s="46">
        <f t="shared" si="266"/>
        <v>0</v>
      </c>
      <c r="F182" s="46">
        <f t="shared" si="266"/>
        <v>0</v>
      </c>
      <c r="G182" s="46">
        <f t="shared" si="266"/>
        <v>0</v>
      </c>
      <c r="H182" s="46">
        <f t="shared" si="266"/>
        <v>0</v>
      </c>
      <c r="I182" s="46">
        <f t="shared" si="266"/>
        <v>0</v>
      </c>
      <c r="J182" s="46">
        <f t="shared" si="266"/>
        <v>0</v>
      </c>
      <c r="K182" s="46">
        <f t="shared" si="266"/>
        <v>0</v>
      </c>
      <c r="L182" s="46">
        <f t="shared" si="266"/>
        <v>0</v>
      </c>
      <c r="M182" s="46">
        <f t="shared" si="266"/>
        <v>0</v>
      </c>
      <c r="N182" s="45">
        <f t="shared" si="266"/>
        <v>0</v>
      </c>
      <c r="O182" s="45">
        <f t="shared" si="266"/>
        <v>0</v>
      </c>
      <c r="P182" s="46">
        <f t="shared" si="266"/>
        <v>0</v>
      </c>
      <c r="Q182" s="46">
        <f t="shared" si="266"/>
        <v>0</v>
      </c>
      <c r="R182" s="45">
        <f t="shared" si="266"/>
        <v>0</v>
      </c>
      <c r="S182" s="45">
        <f t="shared" si="266"/>
        <v>0</v>
      </c>
      <c r="T182" s="46">
        <f t="shared" si="266"/>
        <v>0</v>
      </c>
      <c r="U182" s="46">
        <f t="shared" si="266"/>
        <v>0</v>
      </c>
      <c r="V182" s="45">
        <f t="shared" si="266"/>
        <v>0</v>
      </c>
      <c r="W182" s="45">
        <f t="shared" si="266"/>
        <v>0</v>
      </c>
      <c r="X182" s="46">
        <f t="shared" si="266"/>
        <v>0</v>
      </c>
      <c r="Y182" s="46">
        <f t="shared" si="266"/>
        <v>0</v>
      </c>
      <c r="Z182" s="45">
        <f t="shared" si="266"/>
        <v>0</v>
      </c>
      <c r="AA182" s="45">
        <f t="shared" si="266"/>
        <v>0</v>
      </c>
      <c r="AB182" s="46">
        <f t="shared" si="266"/>
        <v>0</v>
      </c>
      <c r="AC182" s="45">
        <f t="shared" si="266"/>
        <v>0</v>
      </c>
      <c r="AD182" s="45">
        <f t="shared" si="266"/>
        <v>0</v>
      </c>
      <c r="AE182" s="46">
        <f t="shared" si="266"/>
        <v>0</v>
      </c>
      <c r="AF182" s="52">
        <f t="shared" si="228"/>
        <v>0</v>
      </c>
      <c r="AG182" s="52">
        <f t="shared" si="229"/>
        <v>0</v>
      </c>
      <c r="AH182" s="52">
        <f t="shared" si="230"/>
        <v>0</v>
      </c>
      <c r="AI182" s="52">
        <f t="shared" si="231"/>
        <v>0</v>
      </c>
      <c r="AJ182" s="52">
        <f t="shared" si="232"/>
        <v>0</v>
      </c>
      <c r="AK182" s="52">
        <f t="shared" si="233"/>
        <v>0</v>
      </c>
      <c r="AL182" s="52">
        <f t="shared" ref="AL182:AN182" si="267">AL183</f>
        <v>0</v>
      </c>
      <c r="AM182" s="52">
        <f t="shared" si="267"/>
        <v>0</v>
      </c>
      <c r="AN182" s="53">
        <f t="shared" si="267"/>
        <v>0</v>
      </c>
      <c r="AO182" s="56"/>
    </row>
    <row r="183" spans="1:41" s="9" customFormat="1" ht="13.5" hidden="1" customHeight="1">
      <c r="A183" s="44">
        <v>4741</v>
      </c>
      <c r="B183" s="68" t="s">
        <v>278</v>
      </c>
      <c r="C183" s="50" t="s">
        <v>118</v>
      </c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5"/>
      <c r="O183" s="45"/>
      <c r="P183" s="46"/>
      <c r="Q183" s="46"/>
      <c r="R183" s="45"/>
      <c r="S183" s="45"/>
      <c r="T183" s="46"/>
      <c r="U183" s="46"/>
      <c r="V183" s="45"/>
      <c r="W183" s="45"/>
      <c r="X183" s="46"/>
      <c r="Y183" s="46"/>
      <c r="Z183" s="45"/>
      <c r="AA183" s="45"/>
      <c r="AB183" s="46"/>
      <c r="AC183" s="45"/>
      <c r="AD183" s="45"/>
      <c r="AE183" s="46"/>
      <c r="AF183" s="52">
        <f t="shared" si="228"/>
        <v>0</v>
      </c>
      <c r="AG183" s="52">
        <f t="shared" si="229"/>
        <v>0</v>
      </c>
      <c r="AH183" s="52">
        <f t="shared" si="230"/>
        <v>0</v>
      </c>
      <c r="AI183" s="52">
        <f t="shared" si="231"/>
        <v>0</v>
      </c>
      <c r="AJ183" s="52">
        <f t="shared" si="232"/>
        <v>0</v>
      </c>
      <c r="AK183" s="52">
        <f t="shared" si="233"/>
        <v>0</v>
      </c>
      <c r="AL183" s="52"/>
      <c r="AM183" s="52"/>
      <c r="AN183" s="53"/>
      <c r="AO183" s="56"/>
    </row>
    <row r="184" spans="1:41" s="9" customFormat="1" ht="67.5" hidden="1" customHeight="1">
      <c r="A184" s="86" t="s">
        <v>18</v>
      </c>
      <c r="B184" s="87" t="s">
        <v>19</v>
      </c>
      <c r="C184" s="50" t="s">
        <v>118</v>
      </c>
      <c r="D184" s="46">
        <f t="shared" ref="D184:H184" si="268">D185+D186+D187+D188</f>
        <v>0</v>
      </c>
      <c r="E184" s="46">
        <f t="shared" si="268"/>
        <v>0</v>
      </c>
      <c r="F184" s="46">
        <f t="shared" si="268"/>
        <v>0</v>
      </c>
      <c r="G184" s="46">
        <f t="shared" si="268"/>
        <v>0</v>
      </c>
      <c r="H184" s="46">
        <f t="shared" si="268"/>
        <v>0</v>
      </c>
      <c r="I184" s="46">
        <f t="shared" ref="I184:Y184" si="269">I185+I186+I187+I188</f>
        <v>0</v>
      </c>
      <c r="J184" s="46">
        <f t="shared" si="269"/>
        <v>0</v>
      </c>
      <c r="K184" s="46">
        <f t="shared" si="269"/>
        <v>0</v>
      </c>
      <c r="L184" s="46">
        <f t="shared" si="269"/>
        <v>0</v>
      </c>
      <c r="M184" s="46">
        <f t="shared" si="269"/>
        <v>0</v>
      </c>
      <c r="N184" s="45">
        <f t="shared" si="269"/>
        <v>0</v>
      </c>
      <c r="O184" s="45">
        <f t="shared" si="269"/>
        <v>0</v>
      </c>
      <c r="P184" s="46">
        <f t="shared" si="269"/>
        <v>0</v>
      </c>
      <c r="Q184" s="46">
        <f t="shared" si="269"/>
        <v>0</v>
      </c>
      <c r="R184" s="45">
        <f t="shared" ref="R184:T184" si="270">R185+R186+R187+R188</f>
        <v>0</v>
      </c>
      <c r="S184" s="45">
        <f t="shared" si="270"/>
        <v>0</v>
      </c>
      <c r="T184" s="46">
        <f t="shared" si="270"/>
        <v>0</v>
      </c>
      <c r="U184" s="46">
        <f t="shared" si="269"/>
        <v>0</v>
      </c>
      <c r="V184" s="45">
        <f t="shared" ref="V184:X184" si="271">V185+V186+V187+V188</f>
        <v>0</v>
      </c>
      <c r="W184" s="45">
        <f t="shared" si="271"/>
        <v>0</v>
      </c>
      <c r="X184" s="46">
        <f t="shared" si="271"/>
        <v>0</v>
      </c>
      <c r="Y184" s="46">
        <f t="shared" si="269"/>
        <v>0</v>
      </c>
      <c r="Z184" s="45">
        <f t="shared" ref="Z184:AE184" si="272">Z185+Z186+Z187+Z188</f>
        <v>0</v>
      </c>
      <c r="AA184" s="45">
        <f t="shared" si="272"/>
        <v>0</v>
      </c>
      <c r="AB184" s="46">
        <f t="shared" si="272"/>
        <v>0</v>
      </c>
      <c r="AC184" s="45">
        <f t="shared" si="272"/>
        <v>0</v>
      </c>
      <c r="AD184" s="45">
        <f t="shared" si="272"/>
        <v>0</v>
      </c>
      <c r="AE184" s="46">
        <f t="shared" si="272"/>
        <v>0</v>
      </c>
      <c r="AF184" s="52">
        <f t="shared" si="228"/>
        <v>0</v>
      </c>
      <c r="AG184" s="52">
        <f t="shared" si="229"/>
        <v>0</v>
      </c>
      <c r="AH184" s="52">
        <f t="shared" si="230"/>
        <v>0</v>
      </c>
      <c r="AI184" s="52">
        <f t="shared" si="231"/>
        <v>0</v>
      </c>
      <c r="AJ184" s="52">
        <f t="shared" si="232"/>
        <v>0</v>
      </c>
      <c r="AK184" s="52">
        <f t="shared" si="233"/>
        <v>0</v>
      </c>
      <c r="AL184" s="52">
        <f t="shared" ref="AL184:AM184" si="273">AL185+AL186+AL187+AL188</f>
        <v>0</v>
      </c>
      <c r="AM184" s="52">
        <f t="shared" si="273"/>
        <v>0</v>
      </c>
      <c r="AN184" s="53">
        <f>AN185+AN186+AN187+AN188</f>
        <v>0</v>
      </c>
      <c r="AO184" s="56"/>
    </row>
    <row r="185" spans="1:41" s="9" customFormat="1" ht="13.5" hidden="1" customHeight="1">
      <c r="A185" s="86" t="s">
        <v>20</v>
      </c>
      <c r="B185" s="87" t="s">
        <v>21</v>
      </c>
      <c r="C185" s="50" t="s">
        <v>118</v>
      </c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5"/>
      <c r="O185" s="45"/>
      <c r="P185" s="46"/>
      <c r="Q185" s="46"/>
      <c r="R185" s="45"/>
      <c r="S185" s="45"/>
      <c r="T185" s="46"/>
      <c r="U185" s="46"/>
      <c r="V185" s="45"/>
      <c r="W185" s="45"/>
      <c r="X185" s="46"/>
      <c r="Y185" s="46"/>
      <c r="Z185" s="45"/>
      <c r="AA185" s="45"/>
      <c r="AB185" s="46"/>
      <c r="AC185" s="45"/>
      <c r="AD185" s="45"/>
      <c r="AE185" s="46"/>
      <c r="AF185" s="52">
        <f t="shared" si="228"/>
        <v>0</v>
      </c>
      <c r="AG185" s="52">
        <f t="shared" si="229"/>
        <v>0</v>
      </c>
      <c r="AH185" s="52">
        <f t="shared" si="230"/>
        <v>0</v>
      </c>
      <c r="AI185" s="52">
        <f t="shared" si="231"/>
        <v>0</v>
      </c>
      <c r="AJ185" s="52">
        <f t="shared" si="232"/>
        <v>0</v>
      </c>
      <c r="AK185" s="52">
        <f t="shared" si="233"/>
        <v>0</v>
      </c>
      <c r="AL185" s="52"/>
      <c r="AM185" s="52"/>
      <c r="AN185" s="53"/>
      <c r="AO185" s="56"/>
    </row>
    <row r="186" spans="1:41" s="9" customFormat="1" ht="27" hidden="1" customHeight="1">
      <c r="A186" s="86" t="s">
        <v>22</v>
      </c>
      <c r="B186" s="87" t="s">
        <v>23</v>
      </c>
      <c r="C186" s="50" t="s">
        <v>118</v>
      </c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5"/>
      <c r="O186" s="45"/>
      <c r="P186" s="46"/>
      <c r="Q186" s="46"/>
      <c r="R186" s="45"/>
      <c r="S186" s="45"/>
      <c r="T186" s="46"/>
      <c r="U186" s="46"/>
      <c r="V186" s="45"/>
      <c r="W186" s="45"/>
      <c r="X186" s="46"/>
      <c r="Y186" s="46"/>
      <c r="Z186" s="45"/>
      <c r="AA186" s="45"/>
      <c r="AB186" s="46"/>
      <c r="AC186" s="45"/>
      <c r="AD186" s="45"/>
      <c r="AE186" s="46"/>
      <c r="AF186" s="52">
        <f t="shared" si="228"/>
        <v>0</v>
      </c>
      <c r="AG186" s="52">
        <f t="shared" si="229"/>
        <v>0</v>
      </c>
      <c r="AH186" s="52">
        <f t="shared" si="230"/>
        <v>0</v>
      </c>
      <c r="AI186" s="52">
        <f t="shared" si="231"/>
        <v>0</v>
      </c>
      <c r="AJ186" s="52">
        <f t="shared" si="232"/>
        <v>0</v>
      </c>
      <c r="AK186" s="52">
        <f t="shared" si="233"/>
        <v>0</v>
      </c>
      <c r="AL186" s="52"/>
      <c r="AM186" s="52"/>
      <c r="AN186" s="53"/>
      <c r="AO186" s="56"/>
    </row>
    <row r="187" spans="1:41" s="9" customFormat="1" ht="13.5" hidden="1" customHeight="1">
      <c r="A187" s="86" t="s">
        <v>24</v>
      </c>
      <c r="B187" s="87" t="s">
        <v>25</v>
      </c>
      <c r="C187" s="50" t="s">
        <v>118</v>
      </c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5"/>
      <c r="O187" s="45"/>
      <c r="P187" s="46"/>
      <c r="Q187" s="46"/>
      <c r="R187" s="45"/>
      <c r="S187" s="45"/>
      <c r="T187" s="46"/>
      <c r="U187" s="46"/>
      <c r="V187" s="45"/>
      <c r="W187" s="45"/>
      <c r="X187" s="46"/>
      <c r="Y187" s="46"/>
      <c r="Z187" s="45"/>
      <c r="AA187" s="45"/>
      <c r="AB187" s="46"/>
      <c r="AC187" s="45"/>
      <c r="AD187" s="45"/>
      <c r="AE187" s="46"/>
      <c r="AF187" s="52">
        <f t="shared" si="228"/>
        <v>0</v>
      </c>
      <c r="AG187" s="52">
        <f t="shared" si="229"/>
        <v>0</v>
      </c>
      <c r="AH187" s="52">
        <f t="shared" si="230"/>
        <v>0</v>
      </c>
      <c r="AI187" s="52">
        <f t="shared" si="231"/>
        <v>0</v>
      </c>
      <c r="AJ187" s="52">
        <f t="shared" si="232"/>
        <v>0</v>
      </c>
      <c r="AK187" s="52">
        <f t="shared" si="233"/>
        <v>0</v>
      </c>
      <c r="AL187" s="52"/>
      <c r="AM187" s="52"/>
      <c r="AN187" s="53"/>
      <c r="AO187" s="56"/>
    </row>
    <row r="188" spans="1:41" s="9" customFormat="1" ht="13.5" hidden="1" customHeight="1">
      <c r="A188" s="86" t="s">
        <v>26</v>
      </c>
      <c r="B188" s="87" t="s">
        <v>27</v>
      </c>
      <c r="C188" s="70" t="s">
        <v>118</v>
      </c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5"/>
      <c r="O188" s="45"/>
      <c r="P188" s="46"/>
      <c r="Q188" s="46"/>
      <c r="R188" s="45"/>
      <c r="S188" s="45"/>
      <c r="T188" s="46"/>
      <c r="U188" s="46"/>
      <c r="V188" s="45"/>
      <c r="W188" s="45"/>
      <c r="X188" s="46"/>
      <c r="Y188" s="46"/>
      <c r="Z188" s="45"/>
      <c r="AA188" s="45"/>
      <c r="AB188" s="46"/>
      <c r="AC188" s="45"/>
      <c r="AD188" s="45"/>
      <c r="AE188" s="46"/>
      <c r="AF188" s="52">
        <f t="shared" si="228"/>
        <v>0</v>
      </c>
      <c r="AG188" s="52">
        <f t="shared" si="229"/>
        <v>0</v>
      </c>
      <c r="AH188" s="52">
        <f t="shared" si="230"/>
        <v>0</v>
      </c>
      <c r="AI188" s="52">
        <f t="shared" si="231"/>
        <v>0</v>
      </c>
      <c r="AJ188" s="52">
        <f t="shared" si="232"/>
        <v>0</v>
      </c>
      <c r="AK188" s="52">
        <f t="shared" si="233"/>
        <v>0</v>
      </c>
      <c r="AL188" s="52"/>
      <c r="AM188" s="52"/>
      <c r="AN188" s="53"/>
      <c r="AO188" s="56"/>
    </row>
    <row r="189" spans="1:41" s="9" customFormat="1" ht="13.5" customHeight="1">
      <c r="A189" s="44">
        <v>0</v>
      </c>
      <c r="B189" s="68" t="s">
        <v>279</v>
      </c>
      <c r="C189" s="70" t="s">
        <v>118</v>
      </c>
      <c r="D189" s="46">
        <f t="shared" ref="D189:H189" si="274">+D190+D193+D198+D200+D203+D205+D207</f>
        <v>0</v>
      </c>
      <c r="E189" s="46">
        <f t="shared" si="274"/>
        <v>0</v>
      </c>
      <c r="F189" s="46">
        <f t="shared" si="274"/>
        <v>0</v>
      </c>
      <c r="G189" s="46">
        <f t="shared" si="274"/>
        <v>0</v>
      </c>
      <c r="H189" s="46">
        <f t="shared" si="274"/>
        <v>0</v>
      </c>
      <c r="I189" s="46">
        <f t="shared" ref="I189:Y189" si="275">+I190+I193+I198+I200+I203+I205+I207</f>
        <v>0</v>
      </c>
      <c r="J189" s="46">
        <f t="shared" si="275"/>
        <v>0</v>
      </c>
      <c r="K189" s="46">
        <f t="shared" si="275"/>
        <v>0</v>
      </c>
      <c r="L189" s="46">
        <f t="shared" si="275"/>
        <v>0</v>
      </c>
      <c r="M189" s="46">
        <f t="shared" si="275"/>
        <v>0</v>
      </c>
      <c r="N189" s="45">
        <f t="shared" si="275"/>
        <v>2954.2</v>
      </c>
      <c r="O189" s="45">
        <f t="shared" si="275"/>
        <v>2954.2</v>
      </c>
      <c r="P189" s="46">
        <f t="shared" si="275"/>
        <v>5908.4</v>
      </c>
      <c r="Q189" s="46">
        <f t="shared" si="275"/>
        <v>0</v>
      </c>
      <c r="R189" s="45">
        <f t="shared" ref="R189:T189" si="276">+R190+R193+R198+R200+R203+R205+R207</f>
        <v>2954.2</v>
      </c>
      <c r="S189" s="45">
        <f t="shared" si="276"/>
        <v>2954.2</v>
      </c>
      <c r="T189" s="46">
        <f t="shared" si="276"/>
        <v>5908.4</v>
      </c>
      <c r="U189" s="46">
        <f t="shared" si="275"/>
        <v>0</v>
      </c>
      <c r="V189" s="45">
        <f t="shared" ref="V189:X189" si="277">+V190+V193+V198+V200+V203+V205+V207</f>
        <v>2954.2</v>
      </c>
      <c r="W189" s="45">
        <f t="shared" si="277"/>
        <v>2954.2</v>
      </c>
      <c r="X189" s="46">
        <f t="shared" si="277"/>
        <v>5908.4</v>
      </c>
      <c r="Y189" s="46">
        <f t="shared" si="275"/>
        <v>0</v>
      </c>
      <c r="Z189" s="45">
        <f t="shared" ref="Z189:AE189" si="278">+Z190+Z193+Z198+Z200+Z203+Z205+Z207</f>
        <v>2954.2</v>
      </c>
      <c r="AA189" s="45">
        <f t="shared" si="278"/>
        <v>2954.2</v>
      </c>
      <c r="AB189" s="46">
        <f t="shared" si="278"/>
        <v>5908.4</v>
      </c>
      <c r="AC189" s="45">
        <f t="shared" si="278"/>
        <v>2954.2</v>
      </c>
      <c r="AD189" s="45">
        <f t="shared" si="278"/>
        <v>2954.2</v>
      </c>
      <c r="AE189" s="46">
        <f t="shared" si="278"/>
        <v>5908.4</v>
      </c>
      <c r="AF189" s="52">
        <f t="shared" si="228"/>
        <v>1477.1</v>
      </c>
      <c r="AG189" s="52">
        <f t="shared" si="229"/>
        <v>1477.1</v>
      </c>
      <c r="AH189" s="52">
        <f t="shared" si="230"/>
        <v>2954.2</v>
      </c>
      <c r="AI189" s="52">
        <f t="shared" si="231"/>
        <v>1477.1</v>
      </c>
      <c r="AJ189" s="52">
        <f t="shared" si="232"/>
        <v>4431.2999999999993</v>
      </c>
      <c r="AK189" s="52">
        <f t="shared" si="233"/>
        <v>1477.1000000000004</v>
      </c>
      <c r="AL189" s="52">
        <f t="shared" ref="AL189:AM189" si="279">+AL190+AL193+AL198+AL200+AL203+AL205+AL207</f>
        <v>0</v>
      </c>
      <c r="AM189" s="52">
        <f t="shared" si="279"/>
        <v>0</v>
      </c>
      <c r="AN189" s="53">
        <f>+AN190+AN193+AN198+AN200+AN203+AN205+AN207</f>
        <v>0</v>
      </c>
      <c r="AO189" s="56"/>
    </row>
    <row r="190" spans="1:41" s="9" customFormat="1" ht="40.5" hidden="1" customHeight="1">
      <c r="A190" s="44">
        <v>0</v>
      </c>
      <c r="B190" s="68" t="s">
        <v>280</v>
      </c>
      <c r="C190" s="70" t="s">
        <v>118</v>
      </c>
      <c r="D190" s="46">
        <f t="shared" ref="D190:H190" si="280">+D191+D192</f>
        <v>0</v>
      </c>
      <c r="E190" s="46">
        <f t="shared" si="280"/>
        <v>0</v>
      </c>
      <c r="F190" s="46">
        <f t="shared" si="280"/>
        <v>0</v>
      </c>
      <c r="G190" s="46">
        <f t="shared" si="280"/>
        <v>0</v>
      </c>
      <c r="H190" s="46">
        <f t="shared" si="280"/>
        <v>0</v>
      </c>
      <c r="I190" s="46">
        <f t="shared" ref="I190:Y190" si="281">+I191+I192</f>
        <v>0</v>
      </c>
      <c r="J190" s="46">
        <f t="shared" si="281"/>
        <v>0</v>
      </c>
      <c r="K190" s="46">
        <f t="shared" si="281"/>
        <v>0</v>
      </c>
      <c r="L190" s="46">
        <f t="shared" si="281"/>
        <v>0</v>
      </c>
      <c r="M190" s="46">
        <f t="shared" si="281"/>
        <v>0</v>
      </c>
      <c r="N190" s="45">
        <f t="shared" si="281"/>
        <v>0</v>
      </c>
      <c r="O190" s="45">
        <f t="shared" si="281"/>
        <v>0</v>
      </c>
      <c r="P190" s="46">
        <f t="shared" si="281"/>
        <v>0</v>
      </c>
      <c r="Q190" s="46">
        <f t="shared" si="281"/>
        <v>0</v>
      </c>
      <c r="R190" s="45">
        <f t="shared" ref="R190:T190" si="282">+R191+R192</f>
        <v>0</v>
      </c>
      <c r="S190" s="45">
        <f t="shared" si="282"/>
        <v>0</v>
      </c>
      <c r="T190" s="46">
        <f t="shared" si="282"/>
        <v>0</v>
      </c>
      <c r="U190" s="46">
        <f t="shared" si="281"/>
        <v>0</v>
      </c>
      <c r="V190" s="45">
        <f t="shared" ref="V190:X190" si="283">+V191+V192</f>
        <v>0</v>
      </c>
      <c r="W190" s="45">
        <f t="shared" si="283"/>
        <v>0</v>
      </c>
      <c r="X190" s="46">
        <f t="shared" si="283"/>
        <v>0</v>
      </c>
      <c r="Y190" s="46">
        <f t="shared" si="281"/>
        <v>0</v>
      </c>
      <c r="Z190" s="45">
        <f t="shared" ref="Z190:AE190" si="284">+Z191+Z192</f>
        <v>0</v>
      </c>
      <c r="AA190" s="45">
        <f t="shared" si="284"/>
        <v>0</v>
      </c>
      <c r="AB190" s="46">
        <f t="shared" si="284"/>
        <v>0</v>
      </c>
      <c r="AC190" s="45">
        <f t="shared" si="284"/>
        <v>0</v>
      </c>
      <c r="AD190" s="45">
        <f t="shared" si="284"/>
        <v>0</v>
      </c>
      <c r="AE190" s="46">
        <f t="shared" si="284"/>
        <v>0</v>
      </c>
      <c r="AF190" s="52">
        <f t="shared" si="228"/>
        <v>0</v>
      </c>
      <c r="AG190" s="52">
        <f t="shared" si="229"/>
        <v>0</v>
      </c>
      <c r="AH190" s="52">
        <f t="shared" si="230"/>
        <v>0</v>
      </c>
      <c r="AI190" s="52">
        <f t="shared" si="231"/>
        <v>0</v>
      </c>
      <c r="AJ190" s="52">
        <f t="shared" si="232"/>
        <v>0</v>
      </c>
      <c r="AK190" s="52">
        <f t="shared" si="233"/>
        <v>0</v>
      </c>
      <c r="AL190" s="52">
        <f t="shared" ref="AL190:AM190" si="285">+AL191+AL192</f>
        <v>0</v>
      </c>
      <c r="AM190" s="52">
        <f t="shared" si="285"/>
        <v>0</v>
      </c>
      <c r="AN190" s="53">
        <f>+AN191+AN192</f>
        <v>0</v>
      </c>
      <c r="AO190" s="56"/>
    </row>
    <row r="191" spans="1:41" s="9" customFormat="1" ht="54" hidden="1" customHeight="1">
      <c r="A191" s="44">
        <v>4811</v>
      </c>
      <c r="B191" s="68" t="s">
        <v>281</v>
      </c>
      <c r="C191" s="70" t="s">
        <v>118</v>
      </c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5"/>
      <c r="O191" s="45"/>
      <c r="P191" s="46"/>
      <c r="Q191" s="46"/>
      <c r="R191" s="45"/>
      <c r="S191" s="45"/>
      <c r="T191" s="46"/>
      <c r="U191" s="46"/>
      <c r="V191" s="45"/>
      <c r="W191" s="45"/>
      <c r="X191" s="46"/>
      <c r="Y191" s="46"/>
      <c r="Z191" s="45"/>
      <c r="AA191" s="45"/>
      <c r="AB191" s="46"/>
      <c r="AC191" s="45"/>
      <c r="AD191" s="45"/>
      <c r="AE191" s="46"/>
      <c r="AF191" s="52">
        <f t="shared" si="228"/>
        <v>0</v>
      </c>
      <c r="AG191" s="52">
        <f t="shared" si="229"/>
        <v>0</v>
      </c>
      <c r="AH191" s="52">
        <f t="shared" si="230"/>
        <v>0</v>
      </c>
      <c r="AI191" s="52">
        <f t="shared" si="231"/>
        <v>0</v>
      </c>
      <c r="AJ191" s="52">
        <f t="shared" si="232"/>
        <v>0</v>
      </c>
      <c r="AK191" s="52">
        <f t="shared" si="233"/>
        <v>0</v>
      </c>
      <c r="AL191" s="52"/>
      <c r="AM191" s="52"/>
      <c r="AN191" s="53"/>
      <c r="AO191" s="56"/>
    </row>
    <row r="192" spans="1:41" s="9" customFormat="1" ht="27" hidden="1" customHeight="1">
      <c r="A192" s="44">
        <v>4819</v>
      </c>
      <c r="B192" s="45" t="s">
        <v>282</v>
      </c>
      <c r="C192" s="50" t="s">
        <v>118</v>
      </c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5"/>
      <c r="O192" s="45"/>
      <c r="P192" s="46"/>
      <c r="Q192" s="46"/>
      <c r="R192" s="45"/>
      <c r="S192" s="45"/>
      <c r="T192" s="46"/>
      <c r="U192" s="46"/>
      <c r="V192" s="45"/>
      <c r="W192" s="45"/>
      <c r="X192" s="46"/>
      <c r="Y192" s="46"/>
      <c r="Z192" s="45"/>
      <c r="AA192" s="45"/>
      <c r="AB192" s="46"/>
      <c r="AC192" s="45"/>
      <c r="AD192" s="45"/>
      <c r="AE192" s="46"/>
      <c r="AF192" s="52">
        <f t="shared" si="228"/>
        <v>0</v>
      </c>
      <c r="AG192" s="52">
        <f t="shared" si="229"/>
        <v>0</v>
      </c>
      <c r="AH192" s="52">
        <f t="shared" si="230"/>
        <v>0</v>
      </c>
      <c r="AI192" s="52">
        <f t="shared" si="231"/>
        <v>0</v>
      </c>
      <c r="AJ192" s="52">
        <f t="shared" si="232"/>
        <v>0</v>
      </c>
      <c r="AK192" s="52">
        <f t="shared" si="233"/>
        <v>0</v>
      </c>
      <c r="AL192" s="52"/>
      <c r="AM192" s="52"/>
      <c r="AN192" s="53"/>
      <c r="AO192" s="56"/>
    </row>
    <row r="193" spans="1:41" s="9" customFormat="1" ht="25.5" customHeight="1">
      <c r="A193" s="44">
        <v>0</v>
      </c>
      <c r="B193" s="45" t="s">
        <v>283</v>
      </c>
      <c r="C193" s="50" t="s">
        <v>118</v>
      </c>
      <c r="D193" s="46">
        <f t="shared" ref="D193:H193" si="286">+D194+D195+D196+D197</f>
        <v>0</v>
      </c>
      <c r="E193" s="46">
        <f t="shared" si="286"/>
        <v>0</v>
      </c>
      <c r="F193" s="46">
        <f t="shared" si="286"/>
        <v>0</v>
      </c>
      <c r="G193" s="46">
        <f t="shared" si="286"/>
        <v>0</v>
      </c>
      <c r="H193" s="46">
        <f t="shared" si="286"/>
        <v>0</v>
      </c>
      <c r="I193" s="46">
        <f t="shared" ref="I193:Y193" si="287">+I194+I195+I196+I197</f>
        <v>0</v>
      </c>
      <c r="J193" s="46">
        <f t="shared" si="287"/>
        <v>0</v>
      </c>
      <c r="K193" s="46">
        <f t="shared" si="287"/>
        <v>0</v>
      </c>
      <c r="L193" s="46">
        <f t="shared" si="287"/>
        <v>0</v>
      </c>
      <c r="M193" s="46">
        <f t="shared" si="287"/>
        <v>0</v>
      </c>
      <c r="N193" s="45">
        <f t="shared" si="287"/>
        <v>2954.2</v>
      </c>
      <c r="O193" s="45">
        <f t="shared" si="287"/>
        <v>2954.2</v>
      </c>
      <c r="P193" s="46">
        <f t="shared" si="287"/>
        <v>5908.4</v>
      </c>
      <c r="Q193" s="46">
        <f t="shared" si="287"/>
        <v>0</v>
      </c>
      <c r="R193" s="45">
        <f t="shared" ref="R193:T193" si="288">+R194+R195+R196+R197</f>
        <v>2954.2</v>
      </c>
      <c r="S193" s="45">
        <f t="shared" si="288"/>
        <v>2954.2</v>
      </c>
      <c r="T193" s="46">
        <f t="shared" si="288"/>
        <v>5908.4</v>
      </c>
      <c r="U193" s="46">
        <f t="shared" si="287"/>
        <v>0</v>
      </c>
      <c r="V193" s="45">
        <f t="shared" ref="V193:X193" si="289">+V194+V195+V196+V197</f>
        <v>2954.2</v>
      </c>
      <c r="W193" s="45">
        <f t="shared" si="289"/>
        <v>2954.2</v>
      </c>
      <c r="X193" s="46">
        <f t="shared" si="289"/>
        <v>5908.4</v>
      </c>
      <c r="Y193" s="46">
        <f t="shared" si="287"/>
        <v>0</v>
      </c>
      <c r="Z193" s="45">
        <f t="shared" ref="Z193:AE193" si="290">+Z194+Z195+Z196+Z197</f>
        <v>2954.2</v>
      </c>
      <c r="AA193" s="45">
        <f t="shared" si="290"/>
        <v>2954.2</v>
      </c>
      <c r="AB193" s="46">
        <f t="shared" si="290"/>
        <v>5908.4</v>
      </c>
      <c r="AC193" s="45">
        <f t="shared" si="290"/>
        <v>2954.2</v>
      </c>
      <c r="AD193" s="45">
        <f t="shared" si="290"/>
        <v>2954.2</v>
      </c>
      <c r="AE193" s="46">
        <f t="shared" si="290"/>
        <v>5908.4</v>
      </c>
      <c r="AF193" s="52">
        <f t="shared" si="228"/>
        <v>1477.1</v>
      </c>
      <c r="AG193" s="52">
        <f t="shared" si="229"/>
        <v>1477.1</v>
      </c>
      <c r="AH193" s="52">
        <f t="shared" si="230"/>
        <v>2954.2</v>
      </c>
      <c r="AI193" s="52">
        <f t="shared" si="231"/>
        <v>1477.1</v>
      </c>
      <c r="AJ193" s="52">
        <f t="shared" si="232"/>
        <v>4431.2999999999993</v>
      </c>
      <c r="AK193" s="52">
        <f t="shared" si="233"/>
        <v>1477.1000000000004</v>
      </c>
      <c r="AL193" s="52">
        <f t="shared" ref="AL193:AM193" si="291">+AL194+AL195+AL196+AL197</f>
        <v>0</v>
      </c>
      <c r="AM193" s="52">
        <f t="shared" si="291"/>
        <v>0</v>
      </c>
      <c r="AN193" s="53">
        <f>+AN194+AN195+AN196+AN197</f>
        <v>0</v>
      </c>
      <c r="AO193" s="56"/>
    </row>
    <row r="194" spans="1:41" s="9" customFormat="1" ht="13.5" hidden="1" customHeight="1">
      <c r="A194" s="44">
        <v>4821</v>
      </c>
      <c r="B194" s="45" t="s">
        <v>284</v>
      </c>
      <c r="C194" s="50" t="s">
        <v>118</v>
      </c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5"/>
      <c r="O194" s="45"/>
      <c r="P194" s="46"/>
      <c r="Q194" s="46"/>
      <c r="R194" s="45"/>
      <c r="S194" s="45"/>
      <c r="T194" s="46"/>
      <c r="U194" s="46"/>
      <c r="V194" s="45"/>
      <c r="W194" s="45"/>
      <c r="X194" s="46"/>
      <c r="Y194" s="46"/>
      <c r="Z194" s="45"/>
      <c r="AA194" s="45"/>
      <c r="AB194" s="46"/>
      <c r="AC194" s="45"/>
      <c r="AD194" s="45"/>
      <c r="AE194" s="46"/>
      <c r="AF194" s="52">
        <f t="shared" si="228"/>
        <v>0</v>
      </c>
      <c r="AG194" s="52">
        <f t="shared" si="229"/>
        <v>0</v>
      </c>
      <c r="AH194" s="52">
        <f t="shared" si="230"/>
        <v>0</v>
      </c>
      <c r="AI194" s="52">
        <f t="shared" si="231"/>
        <v>0</v>
      </c>
      <c r="AJ194" s="52">
        <f t="shared" si="232"/>
        <v>0</v>
      </c>
      <c r="AK194" s="52">
        <f t="shared" si="233"/>
        <v>0</v>
      </c>
      <c r="AL194" s="52"/>
      <c r="AM194" s="52"/>
      <c r="AN194" s="53"/>
      <c r="AO194" s="56"/>
    </row>
    <row r="195" spans="1:41" s="11" customFormat="1" ht="16.899999999999999" customHeight="1">
      <c r="A195" s="60">
        <v>4822</v>
      </c>
      <c r="B195" s="64" t="s">
        <v>285</v>
      </c>
      <c r="C195" s="62" t="s">
        <v>118</v>
      </c>
      <c r="D195" s="63"/>
      <c r="E195" s="63"/>
      <c r="F195" s="63"/>
      <c r="G195" s="63"/>
      <c r="H195" s="63"/>
      <c r="I195" s="63"/>
      <c r="J195" s="63"/>
      <c r="K195" s="63"/>
      <c r="L195" s="63"/>
      <c r="M195" s="63"/>
      <c r="N195" s="64">
        <f>P195*0.5</f>
        <v>2879.2</v>
      </c>
      <c r="O195" s="64">
        <f>P195-N195</f>
        <v>2879.2</v>
      </c>
      <c r="P195" s="63">
        <v>5758.4</v>
      </c>
      <c r="Q195" s="63"/>
      <c r="R195" s="64">
        <f>T195*0.5</f>
        <v>2879.2</v>
      </c>
      <c r="S195" s="64">
        <f>T195-R195</f>
        <v>2879.2</v>
      </c>
      <c r="T195" s="63">
        <v>5758.4</v>
      </c>
      <c r="U195" s="63"/>
      <c r="V195" s="64">
        <f>X195*0.5</f>
        <v>2879.2</v>
      </c>
      <c r="W195" s="64">
        <f>X195-V195</f>
        <v>2879.2</v>
      </c>
      <c r="X195" s="63">
        <v>5758.4</v>
      </c>
      <c r="Y195" s="63"/>
      <c r="Z195" s="64">
        <f>AB195*0.5</f>
        <v>2879.2</v>
      </c>
      <c r="AA195" s="64">
        <f>AB195-Z195</f>
        <v>2879.2</v>
      </c>
      <c r="AB195" s="63">
        <v>5758.4</v>
      </c>
      <c r="AC195" s="64">
        <f>AE195*0.5</f>
        <v>2879.2</v>
      </c>
      <c r="AD195" s="64">
        <f>AE195-AC195</f>
        <v>2879.2</v>
      </c>
      <c r="AE195" s="63">
        <v>5758.4</v>
      </c>
      <c r="AF195" s="52">
        <f t="shared" si="228"/>
        <v>1439.6</v>
      </c>
      <c r="AG195" s="52">
        <f t="shared" si="229"/>
        <v>1439.6</v>
      </c>
      <c r="AH195" s="52">
        <f t="shared" si="230"/>
        <v>2879.2</v>
      </c>
      <c r="AI195" s="52">
        <f t="shared" si="231"/>
        <v>1439.6</v>
      </c>
      <c r="AJ195" s="52">
        <f t="shared" si="232"/>
        <v>4318.7999999999993</v>
      </c>
      <c r="AK195" s="52">
        <f t="shared" si="233"/>
        <v>1439.6000000000004</v>
      </c>
      <c r="AL195" s="65"/>
      <c r="AM195" s="65"/>
      <c r="AN195" s="66"/>
      <c r="AO195" s="67"/>
    </row>
    <row r="196" spans="1:41" s="11" customFormat="1" ht="14.45" customHeight="1">
      <c r="A196" s="60">
        <v>4823</v>
      </c>
      <c r="B196" s="64" t="s">
        <v>286</v>
      </c>
      <c r="C196" s="62" t="s">
        <v>118</v>
      </c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4">
        <f>P196*0.5</f>
        <v>75</v>
      </c>
      <c r="O196" s="64">
        <f>P196-N196</f>
        <v>75</v>
      </c>
      <c r="P196" s="63">
        <v>150</v>
      </c>
      <c r="Q196" s="63"/>
      <c r="R196" s="64">
        <f>T196*0.5</f>
        <v>75</v>
      </c>
      <c r="S196" s="64">
        <f>T196-R196</f>
        <v>75</v>
      </c>
      <c r="T196" s="63">
        <v>150</v>
      </c>
      <c r="U196" s="63"/>
      <c r="V196" s="64">
        <f>X196*0.5</f>
        <v>75</v>
      </c>
      <c r="W196" s="64">
        <f>X196-V196</f>
        <v>75</v>
      </c>
      <c r="X196" s="63">
        <v>150</v>
      </c>
      <c r="Y196" s="63"/>
      <c r="Z196" s="64">
        <f>AB196*0.5</f>
        <v>75</v>
      </c>
      <c r="AA196" s="64">
        <f>AB196-Z196</f>
        <v>75</v>
      </c>
      <c r="AB196" s="63">
        <v>150</v>
      </c>
      <c r="AC196" s="64">
        <f>AE196*0.5</f>
        <v>75</v>
      </c>
      <c r="AD196" s="64">
        <f>AE196-AC196</f>
        <v>75</v>
      </c>
      <c r="AE196" s="63">
        <v>150</v>
      </c>
      <c r="AF196" s="52">
        <f t="shared" si="228"/>
        <v>37.5</v>
      </c>
      <c r="AG196" s="52">
        <f t="shared" si="229"/>
        <v>37.5</v>
      </c>
      <c r="AH196" s="52">
        <f t="shared" si="230"/>
        <v>75</v>
      </c>
      <c r="AI196" s="52">
        <f t="shared" si="231"/>
        <v>37.5</v>
      </c>
      <c r="AJ196" s="52">
        <f t="shared" si="232"/>
        <v>112.5</v>
      </c>
      <c r="AK196" s="52">
        <f t="shared" si="233"/>
        <v>37.5</v>
      </c>
      <c r="AL196" s="65"/>
      <c r="AM196" s="65"/>
      <c r="AN196" s="66"/>
      <c r="AO196" s="67"/>
    </row>
    <row r="197" spans="1:41" s="9" customFormat="1" ht="40.5" hidden="1" customHeight="1">
      <c r="A197" s="44">
        <v>4824</v>
      </c>
      <c r="B197" s="45" t="s">
        <v>287</v>
      </c>
      <c r="C197" s="50" t="s">
        <v>118</v>
      </c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5"/>
      <c r="O197" s="45"/>
      <c r="P197" s="46"/>
      <c r="Q197" s="46"/>
      <c r="R197" s="45"/>
      <c r="S197" s="45"/>
      <c r="T197" s="46"/>
      <c r="U197" s="46"/>
      <c r="V197" s="45"/>
      <c r="W197" s="45"/>
      <c r="X197" s="46"/>
      <c r="Y197" s="46"/>
      <c r="Z197" s="45"/>
      <c r="AA197" s="45"/>
      <c r="AB197" s="46"/>
      <c r="AC197" s="45"/>
      <c r="AD197" s="45"/>
      <c r="AE197" s="46"/>
      <c r="AF197" s="52">
        <f t="shared" si="228"/>
        <v>0</v>
      </c>
      <c r="AG197" s="52">
        <f t="shared" si="229"/>
        <v>0</v>
      </c>
      <c r="AH197" s="52">
        <f t="shared" si="230"/>
        <v>0</v>
      </c>
      <c r="AI197" s="52">
        <f t="shared" si="231"/>
        <v>0</v>
      </c>
      <c r="AJ197" s="52">
        <f t="shared" si="232"/>
        <v>0</v>
      </c>
      <c r="AK197" s="52">
        <f t="shared" si="233"/>
        <v>0</v>
      </c>
      <c r="AL197" s="52"/>
      <c r="AM197" s="52"/>
      <c r="AN197" s="53"/>
      <c r="AO197" s="56"/>
    </row>
    <row r="198" spans="1:41" s="9" customFormat="1" ht="27" hidden="1" customHeight="1">
      <c r="A198" s="44">
        <v>0</v>
      </c>
      <c r="B198" s="45" t="s">
        <v>288</v>
      </c>
      <c r="C198" s="50" t="s">
        <v>118</v>
      </c>
      <c r="D198" s="46">
        <f t="shared" ref="D198:AE198" si="292">+D199</f>
        <v>0</v>
      </c>
      <c r="E198" s="46">
        <f t="shared" si="292"/>
        <v>0</v>
      </c>
      <c r="F198" s="46">
        <f t="shared" si="292"/>
        <v>0</v>
      </c>
      <c r="G198" s="46">
        <f t="shared" si="292"/>
        <v>0</v>
      </c>
      <c r="H198" s="46">
        <f t="shared" si="292"/>
        <v>0</v>
      </c>
      <c r="I198" s="46">
        <f t="shared" si="292"/>
        <v>0</v>
      </c>
      <c r="J198" s="46">
        <f t="shared" si="292"/>
        <v>0</v>
      </c>
      <c r="K198" s="46">
        <f t="shared" si="292"/>
        <v>0</v>
      </c>
      <c r="L198" s="46">
        <f t="shared" si="292"/>
        <v>0</v>
      </c>
      <c r="M198" s="46">
        <f t="shared" si="292"/>
        <v>0</v>
      </c>
      <c r="N198" s="45">
        <f t="shared" si="292"/>
        <v>0</v>
      </c>
      <c r="O198" s="45">
        <f t="shared" si="292"/>
        <v>0</v>
      </c>
      <c r="P198" s="46">
        <f t="shared" si="292"/>
        <v>0</v>
      </c>
      <c r="Q198" s="46">
        <f t="shared" si="292"/>
        <v>0</v>
      </c>
      <c r="R198" s="45">
        <f t="shared" si="292"/>
        <v>0</v>
      </c>
      <c r="S198" s="45">
        <f t="shared" si="292"/>
        <v>0</v>
      </c>
      <c r="T198" s="46">
        <f t="shared" si="292"/>
        <v>0</v>
      </c>
      <c r="U198" s="46">
        <f t="shared" si="292"/>
        <v>0</v>
      </c>
      <c r="V198" s="45">
        <f t="shared" si="292"/>
        <v>0</v>
      </c>
      <c r="W198" s="45">
        <f t="shared" si="292"/>
        <v>0</v>
      </c>
      <c r="X198" s="46">
        <f t="shared" si="292"/>
        <v>0</v>
      </c>
      <c r="Y198" s="46">
        <f t="shared" si="292"/>
        <v>0</v>
      </c>
      <c r="Z198" s="45">
        <f t="shared" si="292"/>
        <v>0</v>
      </c>
      <c r="AA198" s="45">
        <f t="shared" si="292"/>
        <v>0</v>
      </c>
      <c r="AB198" s="46">
        <f t="shared" si="292"/>
        <v>0</v>
      </c>
      <c r="AC198" s="45">
        <f t="shared" si="292"/>
        <v>0</v>
      </c>
      <c r="AD198" s="45">
        <f t="shared" si="292"/>
        <v>0</v>
      </c>
      <c r="AE198" s="46">
        <f t="shared" si="292"/>
        <v>0</v>
      </c>
      <c r="AF198" s="52">
        <f t="shared" si="228"/>
        <v>0</v>
      </c>
      <c r="AG198" s="52">
        <f t="shared" si="229"/>
        <v>0</v>
      </c>
      <c r="AH198" s="52">
        <f t="shared" si="230"/>
        <v>0</v>
      </c>
      <c r="AI198" s="52">
        <f t="shared" si="231"/>
        <v>0</v>
      </c>
      <c r="AJ198" s="52">
        <f t="shared" si="232"/>
        <v>0</v>
      </c>
      <c r="AK198" s="52">
        <f t="shared" si="233"/>
        <v>0</v>
      </c>
      <c r="AL198" s="52">
        <f>+AL199</f>
        <v>0</v>
      </c>
      <c r="AM198" s="52">
        <f>+AM199</f>
        <v>0</v>
      </c>
      <c r="AN198" s="53">
        <f>+AN199</f>
        <v>0</v>
      </c>
      <c r="AO198" s="56"/>
    </row>
    <row r="199" spans="1:41" s="9" customFormat="1" ht="27" hidden="1" customHeight="1">
      <c r="A199" s="44">
        <v>4831</v>
      </c>
      <c r="B199" s="45" t="s">
        <v>289</v>
      </c>
      <c r="C199" s="50" t="s">
        <v>118</v>
      </c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5"/>
      <c r="O199" s="45"/>
      <c r="P199" s="46"/>
      <c r="Q199" s="46"/>
      <c r="R199" s="45"/>
      <c r="S199" s="45"/>
      <c r="T199" s="46"/>
      <c r="U199" s="46"/>
      <c r="V199" s="45"/>
      <c r="W199" s="45"/>
      <c r="X199" s="46"/>
      <c r="Y199" s="46"/>
      <c r="Z199" s="45"/>
      <c r="AA199" s="45"/>
      <c r="AB199" s="46"/>
      <c r="AC199" s="45"/>
      <c r="AD199" s="45"/>
      <c r="AE199" s="46"/>
      <c r="AF199" s="52">
        <f t="shared" si="228"/>
        <v>0</v>
      </c>
      <c r="AG199" s="52">
        <f t="shared" si="229"/>
        <v>0</v>
      </c>
      <c r="AH199" s="52">
        <f t="shared" si="230"/>
        <v>0</v>
      </c>
      <c r="AI199" s="52">
        <f t="shared" si="231"/>
        <v>0</v>
      </c>
      <c r="AJ199" s="52">
        <f t="shared" si="232"/>
        <v>0</v>
      </c>
      <c r="AK199" s="52">
        <f t="shared" si="233"/>
        <v>0</v>
      </c>
      <c r="AL199" s="52"/>
      <c r="AM199" s="52"/>
      <c r="AN199" s="53"/>
      <c r="AO199" s="56"/>
    </row>
    <row r="200" spans="1:41" s="9" customFormat="1" ht="40.5" hidden="1" customHeight="1">
      <c r="A200" s="44">
        <v>0</v>
      </c>
      <c r="B200" s="45" t="s">
        <v>290</v>
      </c>
      <c r="C200" s="50" t="s">
        <v>118</v>
      </c>
      <c r="D200" s="46">
        <f t="shared" ref="D200:H200" si="293">+D201+D202</f>
        <v>0</v>
      </c>
      <c r="E200" s="46">
        <f t="shared" si="293"/>
        <v>0</v>
      </c>
      <c r="F200" s="46">
        <f t="shared" si="293"/>
        <v>0</v>
      </c>
      <c r="G200" s="46">
        <f t="shared" si="293"/>
        <v>0</v>
      </c>
      <c r="H200" s="46">
        <f t="shared" si="293"/>
        <v>0</v>
      </c>
      <c r="I200" s="46">
        <f t="shared" ref="I200:Y200" si="294">+I201+I202</f>
        <v>0</v>
      </c>
      <c r="J200" s="46">
        <f t="shared" si="294"/>
        <v>0</v>
      </c>
      <c r="K200" s="46">
        <f t="shared" si="294"/>
        <v>0</v>
      </c>
      <c r="L200" s="46">
        <f t="shared" si="294"/>
        <v>0</v>
      </c>
      <c r="M200" s="46">
        <f t="shared" si="294"/>
        <v>0</v>
      </c>
      <c r="N200" s="45">
        <f t="shared" si="294"/>
        <v>0</v>
      </c>
      <c r="O200" s="45">
        <f t="shared" si="294"/>
        <v>0</v>
      </c>
      <c r="P200" s="46">
        <f t="shared" si="294"/>
        <v>0</v>
      </c>
      <c r="Q200" s="46">
        <f t="shared" si="294"/>
        <v>0</v>
      </c>
      <c r="R200" s="45">
        <f t="shared" ref="R200:T200" si="295">+R201+R202</f>
        <v>0</v>
      </c>
      <c r="S200" s="45">
        <f t="shared" si="295"/>
        <v>0</v>
      </c>
      <c r="T200" s="46">
        <f t="shared" si="295"/>
        <v>0</v>
      </c>
      <c r="U200" s="46">
        <f t="shared" si="294"/>
        <v>0</v>
      </c>
      <c r="V200" s="45">
        <f t="shared" ref="V200:X200" si="296">+V201+V202</f>
        <v>0</v>
      </c>
      <c r="W200" s="45">
        <f t="shared" si="296"/>
        <v>0</v>
      </c>
      <c r="X200" s="46">
        <f t="shared" si="296"/>
        <v>0</v>
      </c>
      <c r="Y200" s="46">
        <f t="shared" si="294"/>
        <v>0</v>
      </c>
      <c r="Z200" s="45">
        <f t="shared" ref="Z200:AE200" si="297">+Z201+Z202</f>
        <v>0</v>
      </c>
      <c r="AA200" s="45">
        <f t="shared" si="297"/>
        <v>0</v>
      </c>
      <c r="AB200" s="46">
        <f t="shared" si="297"/>
        <v>0</v>
      </c>
      <c r="AC200" s="45">
        <f t="shared" si="297"/>
        <v>0</v>
      </c>
      <c r="AD200" s="45">
        <f t="shared" si="297"/>
        <v>0</v>
      </c>
      <c r="AE200" s="46">
        <f t="shared" si="297"/>
        <v>0</v>
      </c>
      <c r="AF200" s="52">
        <f t="shared" si="228"/>
        <v>0</v>
      </c>
      <c r="AG200" s="52">
        <f t="shared" si="229"/>
        <v>0</v>
      </c>
      <c r="AH200" s="52">
        <f t="shared" si="230"/>
        <v>0</v>
      </c>
      <c r="AI200" s="52">
        <f t="shared" si="231"/>
        <v>0</v>
      </c>
      <c r="AJ200" s="52">
        <f t="shared" si="232"/>
        <v>0</v>
      </c>
      <c r="AK200" s="52">
        <f t="shared" si="233"/>
        <v>0</v>
      </c>
      <c r="AL200" s="52">
        <f t="shared" ref="AL200:AM200" si="298">+AL201+AL202</f>
        <v>0</v>
      </c>
      <c r="AM200" s="52">
        <f t="shared" si="298"/>
        <v>0</v>
      </c>
      <c r="AN200" s="53">
        <f>+AN201+AN202</f>
        <v>0</v>
      </c>
      <c r="AO200" s="56"/>
    </row>
    <row r="201" spans="1:41" s="9" customFormat="1" ht="40.5" hidden="1" customHeight="1">
      <c r="A201" s="44">
        <v>4841</v>
      </c>
      <c r="B201" s="45" t="s">
        <v>291</v>
      </c>
      <c r="C201" s="50" t="s">
        <v>118</v>
      </c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5"/>
      <c r="O201" s="45"/>
      <c r="P201" s="46"/>
      <c r="Q201" s="46"/>
      <c r="R201" s="45"/>
      <c r="S201" s="45"/>
      <c r="T201" s="46"/>
      <c r="U201" s="46"/>
      <c r="V201" s="45"/>
      <c r="W201" s="45"/>
      <c r="X201" s="46"/>
      <c r="Y201" s="46"/>
      <c r="Z201" s="45"/>
      <c r="AA201" s="45"/>
      <c r="AB201" s="46"/>
      <c r="AC201" s="45"/>
      <c r="AD201" s="45"/>
      <c r="AE201" s="46"/>
      <c r="AF201" s="52">
        <f t="shared" si="228"/>
        <v>0</v>
      </c>
      <c r="AG201" s="52">
        <f t="shared" si="229"/>
        <v>0</v>
      </c>
      <c r="AH201" s="52">
        <f t="shared" si="230"/>
        <v>0</v>
      </c>
      <c r="AI201" s="52">
        <f t="shared" si="231"/>
        <v>0</v>
      </c>
      <c r="AJ201" s="52">
        <f t="shared" si="232"/>
        <v>0</v>
      </c>
      <c r="AK201" s="52">
        <f t="shared" si="233"/>
        <v>0</v>
      </c>
      <c r="AL201" s="52"/>
      <c r="AM201" s="52"/>
      <c r="AN201" s="53"/>
      <c r="AO201" s="56"/>
    </row>
    <row r="202" spans="1:41" s="9" customFormat="1" ht="27" hidden="1" customHeight="1">
      <c r="A202" s="44">
        <v>4842</v>
      </c>
      <c r="B202" s="45" t="s">
        <v>292</v>
      </c>
      <c r="C202" s="50" t="s">
        <v>118</v>
      </c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5"/>
      <c r="O202" s="45"/>
      <c r="P202" s="46"/>
      <c r="Q202" s="46"/>
      <c r="R202" s="45"/>
      <c r="S202" s="45"/>
      <c r="T202" s="46"/>
      <c r="U202" s="46"/>
      <c r="V202" s="45"/>
      <c r="W202" s="45"/>
      <c r="X202" s="46"/>
      <c r="Y202" s="46"/>
      <c r="Z202" s="45"/>
      <c r="AA202" s="45"/>
      <c r="AB202" s="46"/>
      <c r="AC202" s="45"/>
      <c r="AD202" s="45"/>
      <c r="AE202" s="46"/>
      <c r="AF202" s="52">
        <f t="shared" si="228"/>
        <v>0</v>
      </c>
      <c r="AG202" s="52">
        <f t="shared" si="229"/>
        <v>0</v>
      </c>
      <c r="AH202" s="52">
        <f t="shared" si="230"/>
        <v>0</v>
      </c>
      <c r="AI202" s="52">
        <f t="shared" si="231"/>
        <v>0</v>
      </c>
      <c r="AJ202" s="52">
        <f t="shared" si="232"/>
        <v>0</v>
      </c>
      <c r="AK202" s="52">
        <f t="shared" si="233"/>
        <v>0</v>
      </c>
      <c r="AL202" s="52"/>
      <c r="AM202" s="52"/>
      <c r="AN202" s="53"/>
      <c r="AO202" s="56"/>
    </row>
    <row r="203" spans="1:41" s="9" customFormat="1" ht="54" hidden="1" customHeight="1">
      <c r="A203" s="44">
        <v>0</v>
      </c>
      <c r="B203" s="45" t="s">
        <v>293</v>
      </c>
      <c r="C203" s="50" t="s">
        <v>118</v>
      </c>
      <c r="D203" s="46">
        <f t="shared" ref="D203:AN203" si="299">+D204</f>
        <v>0</v>
      </c>
      <c r="E203" s="46">
        <f t="shared" si="299"/>
        <v>0</v>
      </c>
      <c r="F203" s="46">
        <f t="shared" si="299"/>
        <v>0</v>
      </c>
      <c r="G203" s="46">
        <f t="shared" si="299"/>
        <v>0</v>
      </c>
      <c r="H203" s="46">
        <f t="shared" si="299"/>
        <v>0</v>
      </c>
      <c r="I203" s="46">
        <f t="shared" si="299"/>
        <v>0</v>
      </c>
      <c r="J203" s="46">
        <f t="shared" si="299"/>
        <v>0</v>
      </c>
      <c r="K203" s="46">
        <f t="shared" si="299"/>
        <v>0</v>
      </c>
      <c r="L203" s="46">
        <f t="shared" si="299"/>
        <v>0</v>
      </c>
      <c r="M203" s="46">
        <f t="shared" si="299"/>
        <v>0</v>
      </c>
      <c r="N203" s="45">
        <f t="shared" si="299"/>
        <v>0</v>
      </c>
      <c r="O203" s="45">
        <f t="shared" si="299"/>
        <v>0</v>
      </c>
      <c r="P203" s="46">
        <f t="shared" si="299"/>
        <v>0</v>
      </c>
      <c r="Q203" s="46">
        <f t="shared" si="299"/>
        <v>0</v>
      </c>
      <c r="R203" s="45">
        <f t="shared" si="299"/>
        <v>0</v>
      </c>
      <c r="S203" s="45">
        <f t="shared" si="299"/>
        <v>0</v>
      </c>
      <c r="T203" s="46">
        <f t="shared" si="299"/>
        <v>0</v>
      </c>
      <c r="U203" s="46">
        <f t="shared" si="299"/>
        <v>0</v>
      </c>
      <c r="V203" s="45">
        <f t="shared" si="299"/>
        <v>0</v>
      </c>
      <c r="W203" s="45">
        <f t="shared" si="299"/>
        <v>0</v>
      </c>
      <c r="X203" s="46">
        <f t="shared" si="299"/>
        <v>0</v>
      </c>
      <c r="Y203" s="46">
        <f t="shared" si="299"/>
        <v>0</v>
      </c>
      <c r="Z203" s="45">
        <f t="shared" si="299"/>
        <v>0</v>
      </c>
      <c r="AA203" s="45">
        <f t="shared" si="299"/>
        <v>0</v>
      </c>
      <c r="AB203" s="46">
        <f t="shared" si="299"/>
        <v>0</v>
      </c>
      <c r="AC203" s="45">
        <f t="shared" si="299"/>
        <v>0</v>
      </c>
      <c r="AD203" s="45">
        <f t="shared" si="299"/>
        <v>0</v>
      </c>
      <c r="AE203" s="46">
        <f t="shared" si="299"/>
        <v>0</v>
      </c>
      <c r="AF203" s="52">
        <f t="shared" si="228"/>
        <v>0</v>
      </c>
      <c r="AG203" s="52">
        <f t="shared" si="229"/>
        <v>0</v>
      </c>
      <c r="AH203" s="52">
        <f t="shared" si="230"/>
        <v>0</v>
      </c>
      <c r="AI203" s="52">
        <f t="shared" si="231"/>
        <v>0</v>
      </c>
      <c r="AJ203" s="52">
        <f t="shared" si="232"/>
        <v>0</v>
      </c>
      <c r="AK203" s="52">
        <f t="shared" si="233"/>
        <v>0</v>
      </c>
      <c r="AL203" s="52">
        <f t="shared" si="299"/>
        <v>0</v>
      </c>
      <c r="AM203" s="52">
        <f t="shared" si="299"/>
        <v>0</v>
      </c>
      <c r="AN203" s="53">
        <f t="shared" si="299"/>
        <v>0</v>
      </c>
      <c r="AO203" s="56"/>
    </row>
    <row r="204" spans="1:41" s="9" customFormat="1" ht="54" hidden="1" customHeight="1">
      <c r="A204" s="44">
        <v>4851</v>
      </c>
      <c r="B204" s="45" t="s">
        <v>294</v>
      </c>
      <c r="C204" s="50" t="s">
        <v>118</v>
      </c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5"/>
      <c r="O204" s="45"/>
      <c r="P204" s="46"/>
      <c r="Q204" s="46"/>
      <c r="R204" s="45"/>
      <c r="S204" s="45"/>
      <c r="T204" s="46"/>
      <c r="U204" s="46"/>
      <c r="V204" s="45"/>
      <c r="W204" s="45"/>
      <c r="X204" s="46"/>
      <c r="Y204" s="46"/>
      <c r="Z204" s="45"/>
      <c r="AA204" s="45"/>
      <c r="AB204" s="46"/>
      <c r="AC204" s="45"/>
      <c r="AD204" s="45"/>
      <c r="AE204" s="46"/>
      <c r="AF204" s="52">
        <f t="shared" si="228"/>
        <v>0</v>
      </c>
      <c r="AG204" s="52">
        <f t="shared" si="229"/>
        <v>0</v>
      </c>
      <c r="AH204" s="52">
        <f t="shared" si="230"/>
        <v>0</v>
      </c>
      <c r="AI204" s="52">
        <f t="shared" si="231"/>
        <v>0</v>
      </c>
      <c r="AJ204" s="52">
        <f t="shared" si="232"/>
        <v>0</v>
      </c>
      <c r="AK204" s="52">
        <f t="shared" si="233"/>
        <v>0</v>
      </c>
      <c r="AL204" s="52"/>
      <c r="AM204" s="52"/>
      <c r="AN204" s="53"/>
      <c r="AO204" s="56"/>
    </row>
    <row r="205" spans="1:41" s="9" customFormat="1" ht="15.6" customHeight="1">
      <c r="A205" s="44">
        <v>0</v>
      </c>
      <c r="B205" s="45" t="s">
        <v>295</v>
      </c>
      <c r="C205" s="50" t="s">
        <v>118</v>
      </c>
      <c r="D205" s="46">
        <f t="shared" ref="D205:AN205" si="300">+D206</f>
        <v>0</v>
      </c>
      <c r="E205" s="46">
        <f t="shared" si="300"/>
        <v>0</v>
      </c>
      <c r="F205" s="46">
        <f t="shared" si="300"/>
        <v>0</v>
      </c>
      <c r="G205" s="46">
        <f t="shared" si="300"/>
        <v>0</v>
      </c>
      <c r="H205" s="46">
        <f t="shared" si="300"/>
        <v>0</v>
      </c>
      <c r="I205" s="46">
        <f t="shared" si="300"/>
        <v>0</v>
      </c>
      <c r="J205" s="46">
        <f t="shared" si="300"/>
        <v>0</v>
      </c>
      <c r="K205" s="46">
        <f t="shared" si="300"/>
        <v>0</v>
      </c>
      <c r="L205" s="46">
        <f t="shared" si="300"/>
        <v>0</v>
      </c>
      <c r="M205" s="46">
        <f t="shared" si="300"/>
        <v>0</v>
      </c>
      <c r="N205" s="45">
        <f t="shared" si="300"/>
        <v>0</v>
      </c>
      <c r="O205" s="45">
        <f t="shared" si="300"/>
        <v>0</v>
      </c>
      <c r="P205" s="46">
        <f t="shared" si="300"/>
        <v>0</v>
      </c>
      <c r="Q205" s="46">
        <f t="shared" si="300"/>
        <v>0</v>
      </c>
      <c r="R205" s="45">
        <f t="shared" si="300"/>
        <v>0</v>
      </c>
      <c r="S205" s="45">
        <f t="shared" si="300"/>
        <v>0</v>
      </c>
      <c r="T205" s="46">
        <f t="shared" si="300"/>
        <v>0</v>
      </c>
      <c r="U205" s="46">
        <f t="shared" si="300"/>
        <v>0</v>
      </c>
      <c r="V205" s="45">
        <f t="shared" si="300"/>
        <v>0</v>
      </c>
      <c r="W205" s="45">
        <f t="shared" si="300"/>
        <v>0</v>
      </c>
      <c r="X205" s="46">
        <f t="shared" si="300"/>
        <v>0</v>
      </c>
      <c r="Y205" s="46">
        <f t="shared" si="300"/>
        <v>0</v>
      </c>
      <c r="Z205" s="45">
        <f t="shared" si="300"/>
        <v>0</v>
      </c>
      <c r="AA205" s="45">
        <f t="shared" si="300"/>
        <v>0</v>
      </c>
      <c r="AB205" s="46">
        <f t="shared" si="300"/>
        <v>0</v>
      </c>
      <c r="AC205" s="45">
        <f t="shared" si="300"/>
        <v>0</v>
      </c>
      <c r="AD205" s="45">
        <f t="shared" si="300"/>
        <v>0</v>
      </c>
      <c r="AE205" s="46">
        <f t="shared" si="300"/>
        <v>0</v>
      </c>
      <c r="AF205" s="52">
        <f t="shared" si="228"/>
        <v>0</v>
      </c>
      <c r="AG205" s="52">
        <f t="shared" si="229"/>
        <v>0</v>
      </c>
      <c r="AH205" s="52">
        <f t="shared" si="230"/>
        <v>0</v>
      </c>
      <c r="AI205" s="52">
        <f t="shared" si="231"/>
        <v>0</v>
      </c>
      <c r="AJ205" s="52">
        <f t="shared" si="232"/>
        <v>0</v>
      </c>
      <c r="AK205" s="52">
        <f t="shared" si="233"/>
        <v>0</v>
      </c>
      <c r="AL205" s="52">
        <f t="shared" si="300"/>
        <v>0</v>
      </c>
      <c r="AM205" s="52">
        <f t="shared" si="300"/>
        <v>0</v>
      </c>
      <c r="AN205" s="53">
        <f t="shared" si="300"/>
        <v>0</v>
      </c>
      <c r="AO205" s="56"/>
    </row>
    <row r="206" spans="1:41" s="11" customFormat="1" ht="18.600000000000001" customHeight="1">
      <c r="A206" s="60">
        <v>4861</v>
      </c>
      <c r="B206" s="64" t="s">
        <v>296</v>
      </c>
      <c r="C206" s="62" t="s">
        <v>118</v>
      </c>
      <c r="D206" s="63"/>
      <c r="E206" s="63"/>
      <c r="F206" s="63"/>
      <c r="G206" s="63"/>
      <c r="H206" s="63"/>
      <c r="I206" s="63"/>
      <c r="J206" s="63"/>
      <c r="K206" s="63"/>
      <c r="L206" s="63"/>
      <c r="M206" s="63"/>
      <c r="N206" s="64">
        <f>P206*0.5</f>
        <v>0</v>
      </c>
      <c r="O206" s="64">
        <f>P206-N206</f>
        <v>0</v>
      </c>
      <c r="P206" s="63"/>
      <c r="Q206" s="63"/>
      <c r="R206" s="64">
        <f>T206*0.5</f>
        <v>0</v>
      </c>
      <c r="S206" s="64">
        <f>T206-R206</f>
        <v>0</v>
      </c>
      <c r="T206" s="63"/>
      <c r="U206" s="63"/>
      <c r="V206" s="64">
        <f>X206*0.5</f>
        <v>0</v>
      </c>
      <c r="W206" s="64">
        <f>X206-V206</f>
        <v>0</v>
      </c>
      <c r="X206" s="63"/>
      <c r="Y206" s="63"/>
      <c r="Z206" s="64">
        <f>AB206*0.5</f>
        <v>0</v>
      </c>
      <c r="AA206" s="64">
        <f>AB206-Z206</f>
        <v>0</v>
      </c>
      <c r="AB206" s="63"/>
      <c r="AC206" s="64">
        <f>AE206*0.5</f>
        <v>0</v>
      </c>
      <c r="AD206" s="64">
        <f>AE206-AC206</f>
        <v>0</v>
      </c>
      <c r="AE206" s="63"/>
      <c r="AF206" s="52">
        <f t="shared" si="228"/>
        <v>0</v>
      </c>
      <c r="AG206" s="52">
        <f t="shared" si="229"/>
        <v>0</v>
      </c>
      <c r="AH206" s="52">
        <f t="shared" si="230"/>
        <v>0</v>
      </c>
      <c r="AI206" s="52">
        <f t="shared" si="231"/>
        <v>0</v>
      </c>
      <c r="AJ206" s="52">
        <f t="shared" si="232"/>
        <v>0</v>
      </c>
      <c r="AK206" s="52">
        <f t="shared" si="233"/>
        <v>0</v>
      </c>
      <c r="AL206" s="65"/>
      <c r="AM206" s="65"/>
      <c r="AN206" s="66"/>
      <c r="AO206" s="67"/>
    </row>
    <row r="207" spans="1:41" ht="16.5" hidden="1" customHeight="1">
      <c r="A207" s="6">
        <v>0</v>
      </c>
      <c r="B207" s="7" t="s">
        <v>28</v>
      </c>
      <c r="C207" s="3" t="s">
        <v>15</v>
      </c>
      <c r="D207" s="7">
        <f t="shared" ref="D207:V207" si="301">+D208</f>
        <v>0</v>
      </c>
      <c r="E207" s="7">
        <f t="shared" si="301"/>
        <v>0</v>
      </c>
      <c r="F207" s="7"/>
      <c r="G207" s="7"/>
      <c r="H207" s="7">
        <f t="shared" si="301"/>
        <v>0</v>
      </c>
      <c r="I207" s="7">
        <f t="shared" si="301"/>
        <v>0</v>
      </c>
      <c r="J207" s="7">
        <f t="shared" si="301"/>
        <v>0</v>
      </c>
      <c r="K207" s="21">
        <f t="shared" si="301"/>
        <v>0</v>
      </c>
      <c r="L207" s="21">
        <f t="shared" si="301"/>
        <v>0</v>
      </c>
      <c r="M207" s="21">
        <f t="shared" si="301"/>
        <v>0</v>
      </c>
      <c r="N207" s="21">
        <f t="shared" ref="N207:N212" si="302">M207*0.25</f>
        <v>0</v>
      </c>
      <c r="O207" s="21">
        <f t="shared" ref="O207:O212" si="303">P207-N207</f>
        <v>0</v>
      </c>
      <c r="P207" s="21">
        <f t="shared" ref="P207:P212" si="304">K207</f>
        <v>0</v>
      </c>
      <c r="Q207" s="21">
        <f t="shared" ref="Q207:Q212" si="305">M207-R207</f>
        <v>0</v>
      </c>
      <c r="R207" s="21">
        <f t="shared" ref="R207:R212" si="306">M207*0.25</f>
        <v>0</v>
      </c>
      <c r="S207" s="40">
        <f t="shared" ref="S207:S212" si="307">R207+Q207</f>
        <v>0</v>
      </c>
      <c r="T207" s="21">
        <f t="shared" si="301"/>
        <v>0</v>
      </c>
      <c r="U207" s="21">
        <f t="shared" si="301"/>
        <v>0</v>
      </c>
      <c r="V207" s="22">
        <f t="shared" si="301"/>
        <v>0</v>
      </c>
      <c r="W207" s="23"/>
      <c r="X207" s="41"/>
      <c r="Y207" s="41"/>
      <c r="Z207" s="41"/>
    </row>
    <row r="208" spans="1:41" ht="16.5" hidden="1" customHeight="1">
      <c r="A208" s="6">
        <v>4891</v>
      </c>
      <c r="B208" s="7" t="s">
        <v>29</v>
      </c>
      <c r="C208" s="3" t="s">
        <v>15</v>
      </c>
      <c r="D208" s="7"/>
      <c r="E208" s="7"/>
      <c r="F208" s="7"/>
      <c r="G208" s="7"/>
      <c r="H208" s="7"/>
      <c r="I208" s="7"/>
      <c r="J208" s="7"/>
      <c r="K208" s="21"/>
      <c r="L208" s="21"/>
      <c r="M208" s="21"/>
      <c r="N208" s="21">
        <f t="shared" si="302"/>
        <v>0</v>
      </c>
      <c r="O208" s="21">
        <f t="shared" si="303"/>
        <v>0</v>
      </c>
      <c r="P208" s="21">
        <f t="shared" si="304"/>
        <v>0</v>
      </c>
      <c r="Q208" s="21">
        <f t="shared" si="305"/>
        <v>0</v>
      </c>
      <c r="R208" s="21">
        <f t="shared" si="306"/>
        <v>0</v>
      </c>
      <c r="S208" s="40">
        <f t="shared" si="307"/>
        <v>0</v>
      </c>
      <c r="T208" s="21"/>
      <c r="U208" s="21"/>
      <c r="V208" s="22"/>
      <c r="W208" s="23"/>
      <c r="X208" s="41"/>
      <c r="Y208" s="41"/>
      <c r="Z208" s="41"/>
    </row>
    <row r="209" spans="1:26" ht="27" hidden="1" customHeight="1">
      <c r="A209" s="6">
        <v>0</v>
      </c>
      <c r="B209" s="7" t="s">
        <v>30</v>
      </c>
      <c r="C209" s="3" t="s">
        <v>15</v>
      </c>
      <c r="D209" s="7">
        <f t="shared" ref="D209:U209" si="308">+D210+D225+D234+D237+D246</f>
        <v>0</v>
      </c>
      <c r="E209" s="7">
        <f t="shared" si="308"/>
        <v>0</v>
      </c>
      <c r="F209" s="7"/>
      <c r="G209" s="7"/>
      <c r="H209" s="7">
        <f t="shared" si="308"/>
        <v>0</v>
      </c>
      <c r="I209" s="7">
        <f t="shared" si="308"/>
        <v>0</v>
      </c>
      <c r="J209" s="7">
        <f t="shared" si="308"/>
        <v>0</v>
      </c>
      <c r="K209" s="21">
        <f t="shared" si="308"/>
        <v>0</v>
      </c>
      <c r="L209" s="21">
        <f t="shared" si="308"/>
        <v>0</v>
      </c>
      <c r="M209" s="21">
        <f t="shared" si="308"/>
        <v>0</v>
      </c>
      <c r="N209" s="21">
        <f t="shared" si="302"/>
        <v>0</v>
      </c>
      <c r="O209" s="21">
        <f t="shared" si="303"/>
        <v>0</v>
      </c>
      <c r="P209" s="21">
        <f t="shared" si="304"/>
        <v>0</v>
      </c>
      <c r="Q209" s="21">
        <f t="shared" si="305"/>
        <v>0</v>
      </c>
      <c r="R209" s="21">
        <f t="shared" si="306"/>
        <v>0</v>
      </c>
      <c r="S209" s="40">
        <f t="shared" si="307"/>
        <v>0</v>
      </c>
      <c r="T209" s="21">
        <f t="shared" si="308"/>
        <v>0</v>
      </c>
      <c r="U209" s="21">
        <f t="shared" si="308"/>
        <v>0</v>
      </c>
      <c r="V209" s="22">
        <f>+V210+V225+V234+V237+V246</f>
        <v>0</v>
      </c>
      <c r="W209" s="23"/>
      <c r="X209" s="41"/>
      <c r="Y209" s="41"/>
      <c r="Z209" s="41"/>
    </row>
    <row r="210" spans="1:26" ht="18" hidden="1" customHeight="1">
      <c r="A210" s="6">
        <v>0</v>
      </c>
      <c r="B210" s="7" t="s">
        <v>31</v>
      </c>
      <c r="C210" s="3" t="s">
        <v>15</v>
      </c>
      <c r="D210" s="7">
        <f t="shared" ref="D210:U210" si="309">+D211+D215+D219</f>
        <v>0</v>
      </c>
      <c r="E210" s="7">
        <f t="shared" si="309"/>
        <v>0</v>
      </c>
      <c r="F210" s="7"/>
      <c r="G210" s="7"/>
      <c r="H210" s="7">
        <f t="shared" si="309"/>
        <v>0</v>
      </c>
      <c r="I210" s="7">
        <f t="shared" si="309"/>
        <v>0</v>
      </c>
      <c r="J210" s="7">
        <f t="shared" si="309"/>
        <v>0</v>
      </c>
      <c r="K210" s="21">
        <f t="shared" si="309"/>
        <v>0</v>
      </c>
      <c r="L210" s="21">
        <f t="shared" si="309"/>
        <v>0</v>
      </c>
      <c r="M210" s="21">
        <f t="shared" si="309"/>
        <v>0</v>
      </c>
      <c r="N210" s="21">
        <f t="shared" si="302"/>
        <v>0</v>
      </c>
      <c r="O210" s="21">
        <f t="shared" si="303"/>
        <v>0</v>
      </c>
      <c r="P210" s="21">
        <f t="shared" si="304"/>
        <v>0</v>
      </c>
      <c r="Q210" s="21">
        <f t="shared" si="305"/>
        <v>0</v>
      </c>
      <c r="R210" s="21">
        <f t="shared" si="306"/>
        <v>0</v>
      </c>
      <c r="S210" s="40">
        <f t="shared" si="307"/>
        <v>0</v>
      </c>
      <c r="T210" s="21">
        <f t="shared" si="309"/>
        <v>0</v>
      </c>
      <c r="U210" s="21">
        <f t="shared" si="309"/>
        <v>0</v>
      </c>
      <c r="V210" s="22">
        <f>+V211+V215+V219</f>
        <v>0</v>
      </c>
      <c r="W210" s="23"/>
      <c r="X210" s="41"/>
      <c r="Y210" s="41"/>
      <c r="Z210" s="41"/>
    </row>
    <row r="211" spans="1:26" ht="18" hidden="1" customHeight="1">
      <c r="A211" s="6">
        <v>0</v>
      </c>
      <c r="B211" s="7" t="s">
        <v>32</v>
      </c>
      <c r="C211" s="3" t="s">
        <v>15</v>
      </c>
      <c r="D211" s="7">
        <f t="shared" ref="D211:U211" si="310">+D212+D213+D214</f>
        <v>0</v>
      </c>
      <c r="E211" s="7">
        <f t="shared" si="310"/>
        <v>0</v>
      </c>
      <c r="F211" s="7"/>
      <c r="G211" s="7"/>
      <c r="H211" s="7">
        <f t="shared" si="310"/>
        <v>0</v>
      </c>
      <c r="I211" s="7">
        <f t="shared" si="310"/>
        <v>0</v>
      </c>
      <c r="J211" s="7">
        <f t="shared" si="310"/>
        <v>0</v>
      </c>
      <c r="K211" s="21">
        <f t="shared" si="310"/>
        <v>0</v>
      </c>
      <c r="L211" s="21">
        <f t="shared" si="310"/>
        <v>0</v>
      </c>
      <c r="M211" s="21">
        <f t="shared" si="310"/>
        <v>0</v>
      </c>
      <c r="N211" s="21">
        <f t="shared" si="302"/>
        <v>0</v>
      </c>
      <c r="O211" s="21">
        <f t="shared" si="303"/>
        <v>0</v>
      </c>
      <c r="P211" s="21">
        <f t="shared" si="304"/>
        <v>0</v>
      </c>
      <c r="Q211" s="21">
        <f t="shared" si="305"/>
        <v>0</v>
      </c>
      <c r="R211" s="21">
        <f t="shared" si="306"/>
        <v>0</v>
      </c>
      <c r="S211" s="40">
        <f t="shared" si="307"/>
        <v>0</v>
      </c>
      <c r="T211" s="21">
        <f t="shared" si="310"/>
        <v>0</v>
      </c>
      <c r="U211" s="21">
        <f t="shared" si="310"/>
        <v>0</v>
      </c>
      <c r="V211" s="22">
        <f>+V212+V213+V214</f>
        <v>0</v>
      </c>
      <c r="W211" s="23"/>
      <c r="X211" s="41"/>
      <c r="Y211" s="41"/>
      <c r="Z211" s="41"/>
    </row>
    <row r="212" spans="1:26" ht="13.5" hidden="1" customHeight="1">
      <c r="A212" s="6">
        <v>5111</v>
      </c>
      <c r="B212" s="7" t="s">
        <v>33</v>
      </c>
      <c r="C212" s="3" t="s">
        <v>15</v>
      </c>
      <c r="D212" s="7"/>
      <c r="E212" s="7"/>
      <c r="F212" s="7"/>
      <c r="G212" s="7"/>
      <c r="H212" s="7"/>
      <c r="I212" s="7"/>
      <c r="J212" s="7"/>
      <c r="K212" s="21"/>
      <c r="L212" s="21"/>
      <c r="M212" s="21"/>
      <c r="N212" s="21">
        <f t="shared" si="302"/>
        <v>0</v>
      </c>
      <c r="O212" s="21">
        <f t="shared" si="303"/>
        <v>0</v>
      </c>
      <c r="P212" s="21">
        <f t="shared" si="304"/>
        <v>0</v>
      </c>
      <c r="Q212" s="21">
        <f t="shared" si="305"/>
        <v>0</v>
      </c>
      <c r="R212" s="21">
        <f t="shared" si="306"/>
        <v>0</v>
      </c>
      <c r="S212" s="40">
        <f t="shared" si="307"/>
        <v>0</v>
      </c>
      <c r="T212" s="21"/>
      <c r="U212" s="21"/>
      <c r="V212" s="22"/>
      <c r="W212" s="23"/>
      <c r="X212" s="41"/>
      <c r="Y212" s="41"/>
      <c r="Z212" s="41"/>
    </row>
    <row r="213" spans="1:26" ht="27" hidden="1" customHeight="1">
      <c r="A213" s="6">
        <v>5112</v>
      </c>
      <c r="B213" s="7" t="s">
        <v>34</v>
      </c>
      <c r="C213" s="3" t="s">
        <v>15</v>
      </c>
      <c r="D213" s="7"/>
      <c r="E213" s="7"/>
      <c r="F213" s="7"/>
      <c r="G213" s="7"/>
      <c r="H213" s="7"/>
      <c r="I213" s="7"/>
      <c r="J213" s="7"/>
      <c r="K213" s="21"/>
      <c r="L213" s="21"/>
      <c r="M213" s="21"/>
      <c r="N213" s="21">
        <f t="shared" ref="N213:N252" si="311">M213*0.25</f>
        <v>0</v>
      </c>
      <c r="O213" s="21">
        <f t="shared" ref="O213:O252" si="312">P213-N213</f>
        <v>0</v>
      </c>
      <c r="P213" s="21">
        <f t="shared" ref="P213:P252" si="313">K213</f>
        <v>0</v>
      </c>
      <c r="Q213" s="21">
        <f t="shared" ref="Q213:Q252" si="314">M213-R213</f>
        <v>0</v>
      </c>
      <c r="R213" s="21">
        <f t="shared" ref="R213:R252" si="315">M213*0.25</f>
        <v>0</v>
      </c>
      <c r="S213" s="40">
        <f t="shared" ref="S213:S252" si="316">R213+Q213</f>
        <v>0</v>
      </c>
      <c r="T213" s="21"/>
      <c r="U213" s="21"/>
      <c r="V213" s="22"/>
      <c r="W213" s="23"/>
      <c r="X213" s="41"/>
      <c r="Y213" s="41"/>
      <c r="Z213" s="41"/>
    </row>
    <row r="214" spans="1:26" ht="25.5" hidden="1" customHeight="1">
      <c r="A214" s="6">
        <v>5113</v>
      </c>
      <c r="B214" s="7" t="s">
        <v>35</v>
      </c>
      <c r="C214" s="3" t="s">
        <v>15</v>
      </c>
      <c r="D214" s="7"/>
      <c r="E214" s="7"/>
      <c r="F214" s="7"/>
      <c r="G214" s="7"/>
      <c r="H214" s="7"/>
      <c r="I214" s="7"/>
      <c r="J214" s="7"/>
      <c r="K214" s="21"/>
      <c r="L214" s="21"/>
      <c r="M214" s="21"/>
      <c r="N214" s="21">
        <f t="shared" si="311"/>
        <v>0</v>
      </c>
      <c r="O214" s="21">
        <f t="shared" si="312"/>
        <v>0</v>
      </c>
      <c r="P214" s="21">
        <f t="shared" si="313"/>
        <v>0</v>
      </c>
      <c r="Q214" s="21">
        <f t="shared" si="314"/>
        <v>0</v>
      </c>
      <c r="R214" s="21">
        <f t="shared" si="315"/>
        <v>0</v>
      </c>
      <c r="S214" s="40">
        <f t="shared" si="316"/>
        <v>0</v>
      </c>
      <c r="T214" s="21"/>
      <c r="U214" s="21"/>
      <c r="V214" s="22"/>
      <c r="W214" s="23"/>
      <c r="X214" s="41"/>
      <c r="Y214" s="41"/>
      <c r="Z214" s="41"/>
    </row>
    <row r="215" spans="1:26" ht="13.5" hidden="1" customHeight="1">
      <c r="A215" s="6">
        <v>0</v>
      </c>
      <c r="B215" s="7" t="s">
        <v>36</v>
      </c>
      <c r="C215" s="3" t="s">
        <v>15</v>
      </c>
      <c r="D215" s="7">
        <f t="shared" ref="D215:U215" si="317">+D216+D217+D218</f>
        <v>0</v>
      </c>
      <c r="E215" s="7">
        <f t="shared" si="317"/>
        <v>0</v>
      </c>
      <c r="F215" s="7"/>
      <c r="G215" s="7"/>
      <c r="H215" s="7">
        <f t="shared" si="317"/>
        <v>0</v>
      </c>
      <c r="I215" s="7">
        <f t="shared" si="317"/>
        <v>0</v>
      </c>
      <c r="J215" s="7">
        <f t="shared" si="317"/>
        <v>0</v>
      </c>
      <c r="K215" s="21">
        <f t="shared" si="317"/>
        <v>0</v>
      </c>
      <c r="L215" s="21">
        <f t="shared" si="317"/>
        <v>0</v>
      </c>
      <c r="M215" s="21">
        <f t="shared" si="317"/>
        <v>0</v>
      </c>
      <c r="N215" s="21">
        <f t="shared" si="311"/>
        <v>0</v>
      </c>
      <c r="O215" s="21">
        <f t="shared" si="312"/>
        <v>0</v>
      </c>
      <c r="P215" s="21">
        <f t="shared" si="313"/>
        <v>0</v>
      </c>
      <c r="Q215" s="21">
        <f t="shared" si="314"/>
        <v>0</v>
      </c>
      <c r="R215" s="21">
        <f t="shared" si="315"/>
        <v>0</v>
      </c>
      <c r="S215" s="40">
        <f t="shared" si="316"/>
        <v>0</v>
      </c>
      <c r="T215" s="21">
        <f t="shared" si="317"/>
        <v>0</v>
      </c>
      <c r="U215" s="21">
        <f t="shared" si="317"/>
        <v>0</v>
      </c>
      <c r="V215" s="22">
        <f>+V216+V217+V218</f>
        <v>0</v>
      </c>
      <c r="W215" s="23"/>
      <c r="X215" s="41"/>
      <c r="Y215" s="41"/>
      <c r="Z215" s="41"/>
    </row>
    <row r="216" spans="1:26" ht="21" hidden="1" customHeight="1">
      <c r="A216" s="6">
        <v>5121</v>
      </c>
      <c r="B216" s="7" t="s">
        <v>37</v>
      </c>
      <c r="C216" s="3" t="s">
        <v>15</v>
      </c>
      <c r="D216" s="7"/>
      <c r="E216" s="7"/>
      <c r="F216" s="7"/>
      <c r="G216" s="7"/>
      <c r="H216" s="7"/>
      <c r="I216" s="7"/>
      <c r="J216" s="7"/>
      <c r="K216" s="21"/>
      <c r="L216" s="21"/>
      <c r="M216" s="21"/>
      <c r="N216" s="21">
        <f t="shared" si="311"/>
        <v>0</v>
      </c>
      <c r="O216" s="21">
        <f t="shared" si="312"/>
        <v>0</v>
      </c>
      <c r="P216" s="21">
        <f t="shared" si="313"/>
        <v>0</v>
      </c>
      <c r="Q216" s="21">
        <f t="shared" si="314"/>
        <v>0</v>
      </c>
      <c r="R216" s="21">
        <f t="shared" si="315"/>
        <v>0</v>
      </c>
      <c r="S216" s="40">
        <f t="shared" si="316"/>
        <v>0</v>
      </c>
      <c r="T216" s="21"/>
      <c r="U216" s="21"/>
      <c r="V216" s="22"/>
      <c r="W216" s="23"/>
      <c r="X216" s="41"/>
      <c r="Y216" s="41"/>
      <c r="Z216" s="41"/>
    </row>
    <row r="217" spans="1:26" ht="21" hidden="1" customHeight="1">
      <c r="A217" s="6">
        <v>5122</v>
      </c>
      <c r="B217" s="7" t="s">
        <v>38</v>
      </c>
      <c r="C217" s="3" t="s">
        <v>15</v>
      </c>
      <c r="D217" s="7"/>
      <c r="E217" s="7"/>
      <c r="F217" s="7"/>
      <c r="G217" s="7"/>
      <c r="H217" s="7"/>
      <c r="I217" s="7"/>
      <c r="J217" s="7"/>
      <c r="K217" s="21"/>
      <c r="L217" s="21"/>
      <c r="M217" s="21"/>
      <c r="N217" s="21">
        <f t="shared" si="311"/>
        <v>0</v>
      </c>
      <c r="O217" s="21">
        <f t="shared" si="312"/>
        <v>0</v>
      </c>
      <c r="P217" s="21">
        <f t="shared" si="313"/>
        <v>0</v>
      </c>
      <c r="Q217" s="21">
        <f t="shared" si="314"/>
        <v>0</v>
      </c>
      <c r="R217" s="21">
        <f t="shared" si="315"/>
        <v>0</v>
      </c>
      <c r="S217" s="40">
        <f t="shared" si="316"/>
        <v>0</v>
      </c>
      <c r="T217" s="21"/>
      <c r="U217" s="21"/>
      <c r="V217" s="22"/>
      <c r="W217" s="23"/>
      <c r="X217" s="41"/>
      <c r="Y217" s="41"/>
      <c r="Z217" s="41"/>
    </row>
    <row r="218" spans="1:26" ht="21" hidden="1" customHeight="1">
      <c r="A218" s="6">
        <v>5129</v>
      </c>
      <c r="B218" s="7" t="s">
        <v>39</v>
      </c>
      <c r="C218" s="3" t="s">
        <v>15</v>
      </c>
      <c r="D218" s="7"/>
      <c r="E218" s="7"/>
      <c r="F218" s="7"/>
      <c r="G218" s="7"/>
      <c r="H218" s="7"/>
      <c r="I218" s="7"/>
      <c r="J218" s="7"/>
      <c r="K218" s="21"/>
      <c r="L218" s="21"/>
      <c r="M218" s="21"/>
      <c r="N218" s="21">
        <f t="shared" si="311"/>
        <v>0</v>
      </c>
      <c r="O218" s="21">
        <f t="shared" si="312"/>
        <v>0</v>
      </c>
      <c r="P218" s="21">
        <f t="shared" si="313"/>
        <v>0</v>
      </c>
      <c r="Q218" s="21">
        <f t="shared" si="314"/>
        <v>0</v>
      </c>
      <c r="R218" s="21">
        <f t="shared" si="315"/>
        <v>0</v>
      </c>
      <c r="S218" s="40">
        <f t="shared" si="316"/>
        <v>0</v>
      </c>
      <c r="T218" s="21"/>
      <c r="U218" s="21"/>
      <c r="V218" s="22"/>
      <c r="W218" s="23"/>
      <c r="X218" s="41"/>
      <c r="Y218" s="41"/>
      <c r="Z218" s="41"/>
    </row>
    <row r="219" spans="1:26" ht="21" hidden="1" customHeight="1">
      <c r="A219" s="6">
        <v>0</v>
      </c>
      <c r="B219" s="7" t="s">
        <v>40</v>
      </c>
      <c r="C219" s="3" t="s">
        <v>15</v>
      </c>
      <c r="D219" s="7">
        <f t="shared" ref="D219:U219" si="318">+D220+D221+D222+D223+D224</f>
        <v>0</v>
      </c>
      <c r="E219" s="7">
        <f t="shared" si="318"/>
        <v>0</v>
      </c>
      <c r="F219" s="7"/>
      <c r="G219" s="7"/>
      <c r="H219" s="7">
        <f t="shared" si="318"/>
        <v>0</v>
      </c>
      <c r="I219" s="7">
        <f t="shared" si="318"/>
        <v>0</v>
      </c>
      <c r="J219" s="7">
        <f t="shared" si="318"/>
        <v>0</v>
      </c>
      <c r="K219" s="21">
        <f t="shared" si="318"/>
        <v>0</v>
      </c>
      <c r="L219" s="21">
        <f t="shared" si="318"/>
        <v>0</v>
      </c>
      <c r="M219" s="21">
        <f t="shared" si="318"/>
        <v>0</v>
      </c>
      <c r="N219" s="21">
        <f t="shared" si="311"/>
        <v>0</v>
      </c>
      <c r="O219" s="21">
        <f t="shared" si="312"/>
        <v>0</v>
      </c>
      <c r="P219" s="21">
        <f t="shared" si="313"/>
        <v>0</v>
      </c>
      <c r="Q219" s="21">
        <f t="shared" si="314"/>
        <v>0</v>
      </c>
      <c r="R219" s="21">
        <f t="shared" si="315"/>
        <v>0</v>
      </c>
      <c r="S219" s="40">
        <f t="shared" si="316"/>
        <v>0</v>
      </c>
      <c r="T219" s="21">
        <f t="shared" si="318"/>
        <v>0</v>
      </c>
      <c r="U219" s="21">
        <f t="shared" si="318"/>
        <v>0</v>
      </c>
      <c r="V219" s="22">
        <f>+V220+V221+V222+V223+V224</f>
        <v>0</v>
      </c>
      <c r="W219" s="23"/>
      <c r="X219" s="41"/>
      <c r="Y219" s="41"/>
      <c r="Z219" s="41"/>
    </row>
    <row r="220" spans="1:26" ht="21" hidden="1" customHeight="1">
      <c r="A220" s="6">
        <v>5131</v>
      </c>
      <c r="B220" s="7" t="s">
        <v>41</v>
      </c>
      <c r="C220" s="3" t="s">
        <v>15</v>
      </c>
      <c r="D220" s="7"/>
      <c r="E220" s="7"/>
      <c r="F220" s="7"/>
      <c r="G220" s="7"/>
      <c r="H220" s="7"/>
      <c r="I220" s="7"/>
      <c r="J220" s="7"/>
      <c r="K220" s="21"/>
      <c r="L220" s="21"/>
      <c r="M220" s="21"/>
      <c r="N220" s="21">
        <f t="shared" si="311"/>
        <v>0</v>
      </c>
      <c r="O220" s="21">
        <f t="shared" si="312"/>
        <v>0</v>
      </c>
      <c r="P220" s="21">
        <f t="shared" si="313"/>
        <v>0</v>
      </c>
      <c r="Q220" s="21">
        <f t="shared" si="314"/>
        <v>0</v>
      </c>
      <c r="R220" s="21">
        <f t="shared" si="315"/>
        <v>0</v>
      </c>
      <c r="S220" s="40">
        <f t="shared" si="316"/>
        <v>0</v>
      </c>
      <c r="T220" s="21"/>
      <c r="U220" s="21"/>
      <c r="V220" s="22"/>
      <c r="W220" s="23"/>
      <c r="X220" s="41"/>
      <c r="Y220" s="41"/>
      <c r="Z220" s="41"/>
    </row>
    <row r="221" spans="1:26" ht="21" hidden="1" customHeight="1">
      <c r="A221" s="6">
        <v>5132</v>
      </c>
      <c r="B221" s="7" t="s">
        <v>42</v>
      </c>
      <c r="C221" s="3" t="s">
        <v>15</v>
      </c>
      <c r="D221" s="7"/>
      <c r="E221" s="7"/>
      <c r="F221" s="7"/>
      <c r="G221" s="7"/>
      <c r="H221" s="7"/>
      <c r="I221" s="7"/>
      <c r="J221" s="7"/>
      <c r="K221" s="21"/>
      <c r="L221" s="21"/>
      <c r="M221" s="21"/>
      <c r="N221" s="21">
        <f t="shared" si="311"/>
        <v>0</v>
      </c>
      <c r="O221" s="21">
        <f t="shared" si="312"/>
        <v>0</v>
      </c>
      <c r="P221" s="21">
        <f t="shared" si="313"/>
        <v>0</v>
      </c>
      <c r="Q221" s="21">
        <f t="shared" si="314"/>
        <v>0</v>
      </c>
      <c r="R221" s="21">
        <f t="shared" si="315"/>
        <v>0</v>
      </c>
      <c r="S221" s="40">
        <f t="shared" si="316"/>
        <v>0</v>
      </c>
      <c r="T221" s="21"/>
      <c r="U221" s="21"/>
      <c r="V221" s="22"/>
      <c r="W221" s="23"/>
      <c r="X221" s="41"/>
      <c r="Y221" s="41"/>
      <c r="Z221" s="41"/>
    </row>
    <row r="222" spans="1:26" ht="13.5" hidden="1" customHeight="1">
      <c r="A222" s="6">
        <v>5133</v>
      </c>
      <c r="B222" s="7" t="s">
        <v>43</v>
      </c>
      <c r="C222" s="3" t="s">
        <v>15</v>
      </c>
      <c r="D222" s="7"/>
      <c r="E222" s="7"/>
      <c r="F222" s="7"/>
      <c r="G222" s="7"/>
      <c r="H222" s="7"/>
      <c r="I222" s="7"/>
      <c r="J222" s="7"/>
      <c r="K222" s="21"/>
      <c r="L222" s="21"/>
      <c r="M222" s="21"/>
      <c r="N222" s="21">
        <f t="shared" si="311"/>
        <v>0</v>
      </c>
      <c r="O222" s="21">
        <f t="shared" si="312"/>
        <v>0</v>
      </c>
      <c r="P222" s="21">
        <f t="shared" si="313"/>
        <v>0</v>
      </c>
      <c r="Q222" s="21">
        <f t="shared" si="314"/>
        <v>0</v>
      </c>
      <c r="R222" s="21">
        <f t="shared" si="315"/>
        <v>0</v>
      </c>
      <c r="S222" s="40">
        <f t="shared" si="316"/>
        <v>0</v>
      </c>
      <c r="T222" s="21"/>
      <c r="U222" s="21"/>
      <c r="V222" s="22"/>
      <c r="W222" s="23"/>
      <c r="X222" s="41"/>
      <c r="Y222" s="41"/>
      <c r="Z222" s="41"/>
    </row>
    <row r="223" spans="1:26" ht="13.5" hidden="1" customHeight="1">
      <c r="A223" s="6">
        <v>5134</v>
      </c>
      <c r="B223" s="7" t="s">
        <v>44</v>
      </c>
      <c r="C223" s="3" t="s">
        <v>15</v>
      </c>
      <c r="D223" s="7"/>
      <c r="E223" s="7"/>
      <c r="F223" s="7"/>
      <c r="G223" s="7"/>
      <c r="H223" s="7"/>
      <c r="I223" s="7"/>
      <c r="J223" s="7"/>
      <c r="K223" s="21"/>
      <c r="L223" s="21"/>
      <c r="M223" s="21"/>
      <c r="N223" s="21">
        <f t="shared" si="311"/>
        <v>0</v>
      </c>
      <c r="O223" s="21">
        <f t="shared" si="312"/>
        <v>0</v>
      </c>
      <c r="P223" s="21">
        <f t="shared" si="313"/>
        <v>0</v>
      </c>
      <c r="Q223" s="21">
        <f t="shared" si="314"/>
        <v>0</v>
      </c>
      <c r="R223" s="21">
        <f t="shared" si="315"/>
        <v>0</v>
      </c>
      <c r="S223" s="40">
        <f t="shared" si="316"/>
        <v>0</v>
      </c>
      <c r="T223" s="21"/>
      <c r="U223" s="21"/>
      <c r="V223" s="22"/>
      <c r="W223" s="23"/>
      <c r="X223" s="41"/>
      <c r="Y223" s="41"/>
      <c r="Z223" s="41"/>
    </row>
    <row r="224" spans="1:26" ht="25.5" hidden="1" customHeight="1">
      <c r="A224" s="6">
        <v>5135</v>
      </c>
      <c r="B224" s="7" t="s">
        <v>45</v>
      </c>
      <c r="C224" s="3" t="s">
        <v>15</v>
      </c>
      <c r="D224" s="7"/>
      <c r="E224" s="7"/>
      <c r="F224" s="7"/>
      <c r="G224" s="7"/>
      <c r="H224" s="7"/>
      <c r="I224" s="7"/>
      <c r="J224" s="7"/>
      <c r="K224" s="21"/>
      <c r="L224" s="21"/>
      <c r="M224" s="21"/>
      <c r="N224" s="21">
        <f t="shared" si="311"/>
        <v>0</v>
      </c>
      <c r="O224" s="21">
        <f t="shared" si="312"/>
        <v>0</v>
      </c>
      <c r="P224" s="21">
        <f t="shared" si="313"/>
        <v>0</v>
      </c>
      <c r="Q224" s="21">
        <f t="shared" si="314"/>
        <v>0</v>
      </c>
      <c r="R224" s="21">
        <f t="shared" si="315"/>
        <v>0</v>
      </c>
      <c r="S224" s="40">
        <f t="shared" si="316"/>
        <v>0</v>
      </c>
      <c r="T224" s="21"/>
      <c r="U224" s="21"/>
      <c r="V224" s="22"/>
      <c r="W224" s="23"/>
      <c r="X224" s="41"/>
      <c r="Y224" s="41"/>
      <c r="Z224" s="41"/>
    </row>
    <row r="225" spans="1:26" ht="18" hidden="1" customHeight="1">
      <c r="A225" s="6">
        <v>0</v>
      </c>
      <c r="B225" s="7" t="s">
        <v>46</v>
      </c>
      <c r="C225" s="3" t="s">
        <v>15</v>
      </c>
      <c r="D225" s="7">
        <f t="shared" ref="D225:U225" si="319">+D226+D228+D230+D232</f>
        <v>0</v>
      </c>
      <c r="E225" s="7">
        <f t="shared" si="319"/>
        <v>0</v>
      </c>
      <c r="F225" s="7"/>
      <c r="G225" s="7"/>
      <c r="H225" s="7">
        <f t="shared" si="319"/>
        <v>0</v>
      </c>
      <c r="I225" s="7">
        <f t="shared" si="319"/>
        <v>0</v>
      </c>
      <c r="J225" s="7">
        <f t="shared" si="319"/>
        <v>0</v>
      </c>
      <c r="K225" s="21">
        <f t="shared" si="319"/>
        <v>0</v>
      </c>
      <c r="L225" s="21">
        <f t="shared" si="319"/>
        <v>0</v>
      </c>
      <c r="M225" s="21">
        <f t="shared" si="319"/>
        <v>0</v>
      </c>
      <c r="N225" s="21">
        <f t="shared" si="311"/>
        <v>0</v>
      </c>
      <c r="O225" s="21">
        <f t="shared" si="312"/>
        <v>0</v>
      </c>
      <c r="P225" s="21">
        <f t="shared" si="313"/>
        <v>0</v>
      </c>
      <c r="Q225" s="21">
        <f t="shared" si="314"/>
        <v>0</v>
      </c>
      <c r="R225" s="21">
        <f t="shared" si="315"/>
        <v>0</v>
      </c>
      <c r="S225" s="40">
        <f t="shared" si="316"/>
        <v>0</v>
      </c>
      <c r="T225" s="21">
        <f t="shared" si="319"/>
        <v>0</v>
      </c>
      <c r="U225" s="21">
        <f t="shared" si="319"/>
        <v>0</v>
      </c>
      <c r="V225" s="22">
        <f>+V226+V228+V230+V232</f>
        <v>0</v>
      </c>
      <c r="W225" s="23"/>
      <c r="X225" s="41"/>
      <c r="Y225" s="41"/>
      <c r="Z225" s="41"/>
    </row>
    <row r="226" spans="1:26" ht="18" hidden="1" customHeight="1">
      <c r="A226" s="6">
        <v>0</v>
      </c>
      <c r="B226" s="7" t="s">
        <v>47</v>
      </c>
      <c r="C226" s="3" t="s">
        <v>15</v>
      </c>
      <c r="D226" s="7">
        <f t="shared" ref="D226:V226" si="320">+D227</f>
        <v>0</v>
      </c>
      <c r="E226" s="7">
        <f t="shared" si="320"/>
        <v>0</v>
      </c>
      <c r="F226" s="7"/>
      <c r="G226" s="7"/>
      <c r="H226" s="7">
        <f t="shared" si="320"/>
        <v>0</v>
      </c>
      <c r="I226" s="7">
        <f t="shared" si="320"/>
        <v>0</v>
      </c>
      <c r="J226" s="7">
        <f t="shared" si="320"/>
        <v>0</v>
      </c>
      <c r="K226" s="21">
        <f t="shared" si="320"/>
        <v>0</v>
      </c>
      <c r="L226" s="21">
        <f t="shared" si="320"/>
        <v>0</v>
      </c>
      <c r="M226" s="21">
        <f t="shared" si="320"/>
        <v>0</v>
      </c>
      <c r="N226" s="21">
        <f t="shared" si="311"/>
        <v>0</v>
      </c>
      <c r="O226" s="21">
        <f t="shared" si="312"/>
        <v>0</v>
      </c>
      <c r="P226" s="21">
        <f t="shared" si="313"/>
        <v>0</v>
      </c>
      <c r="Q226" s="21">
        <f t="shared" si="314"/>
        <v>0</v>
      </c>
      <c r="R226" s="21">
        <f t="shared" si="315"/>
        <v>0</v>
      </c>
      <c r="S226" s="40">
        <f t="shared" si="316"/>
        <v>0</v>
      </c>
      <c r="T226" s="21">
        <f t="shared" si="320"/>
        <v>0</v>
      </c>
      <c r="U226" s="21">
        <f t="shared" si="320"/>
        <v>0</v>
      </c>
      <c r="V226" s="22">
        <f t="shared" si="320"/>
        <v>0</v>
      </c>
      <c r="W226" s="23"/>
      <c r="X226" s="41"/>
      <c r="Y226" s="41"/>
      <c r="Z226" s="41"/>
    </row>
    <row r="227" spans="1:26" ht="18" hidden="1" customHeight="1">
      <c r="A227" s="6">
        <v>5211</v>
      </c>
      <c r="B227" s="7" t="s">
        <v>48</v>
      </c>
      <c r="C227" s="3" t="s">
        <v>15</v>
      </c>
      <c r="D227" s="7"/>
      <c r="E227" s="7"/>
      <c r="F227" s="7"/>
      <c r="G227" s="7"/>
      <c r="H227" s="7"/>
      <c r="I227" s="7"/>
      <c r="J227" s="7"/>
      <c r="K227" s="21"/>
      <c r="L227" s="21"/>
      <c r="M227" s="21"/>
      <c r="N227" s="21">
        <f t="shared" si="311"/>
        <v>0</v>
      </c>
      <c r="O227" s="21">
        <f t="shared" si="312"/>
        <v>0</v>
      </c>
      <c r="P227" s="21">
        <f t="shared" si="313"/>
        <v>0</v>
      </c>
      <c r="Q227" s="21">
        <f t="shared" si="314"/>
        <v>0</v>
      </c>
      <c r="R227" s="21">
        <f t="shared" si="315"/>
        <v>0</v>
      </c>
      <c r="S227" s="40">
        <f t="shared" si="316"/>
        <v>0</v>
      </c>
      <c r="T227" s="21"/>
      <c r="U227" s="21"/>
      <c r="V227" s="22"/>
      <c r="W227" s="23"/>
      <c r="X227" s="41"/>
      <c r="Y227" s="41"/>
      <c r="Z227" s="41"/>
    </row>
    <row r="228" spans="1:26" ht="27" hidden="1" customHeight="1">
      <c r="A228" s="6">
        <v>0</v>
      </c>
      <c r="B228" s="7" t="s">
        <v>49</v>
      </c>
      <c r="C228" s="3" t="s">
        <v>15</v>
      </c>
      <c r="D228" s="7">
        <f t="shared" ref="D228:V228" si="321">+D229</f>
        <v>0</v>
      </c>
      <c r="E228" s="7">
        <f t="shared" si="321"/>
        <v>0</v>
      </c>
      <c r="F228" s="7"/>
      <c r="G228" s="7"/>
      <c r="H228" s="7">
        <f t="shared" si="321"/>
        <v>0</v>
      </c>
      <c r="I228" s="7">
        <f t="shared" si="321"/>
        <v>0</v>
      </c>
      <c r="J228" s="7">
        <f t="shared" si="321"/>
        <v>0</v>
      </c>
      <c r="K228" s="21">
        <f t="shared" si="321"/>
        <v>0</v>
      </c>
      <c r="L228" s="21">
        <f t="shared" si="321"/>
        <v>0</v>
      </c>
      <c r="M228" s="21">
        <f t="shared" si="321"/>
        <v>0</v>
      </c>
      <c r="N228" s="21">
        <f t="shared" si="311"/>
        <v>0</v>
      </c>
      <c r="O228" s="21">
        <f t="shared" si="312"/>
        <v>0</v>
      </c>
      <c r="P228" s="21">
        <f t="shared" si="313"/>
        <v>0</v>
      </c>
      <c r="Q228" s="21">
        <f t="shared" si="314"/>
        <v>0</v>
      </c>
      <c r="R228" s="21">
        <f t="shared" si="315"/>
        <v>0</v>
      </c>
      <c r="S228" s="40">
        <f t="shared" si="316"/>
        <v>0</v>
      </c>
      <c r="T228" s="21">
        <f t="shared" si="321"/>
        <v>0</v>
      </c>
      <c r="U228" s="21">
        <f t="shared" si="321"/>
        <v>0</v>
      </c>
      <c r="V228" s="22">
        <f t="shared" si="321"/>
        <v>0</v>
      </c>
      <c r="W228" s="23"/>
      <c r="X228" s="41"/>
      <c r="Y228" s="41"/>
      <c r="Z228" s="41"/>
    </row>
    <row r="229" spans="1:26" ht="18.75" hidden="1" customHeight="1">
      <c r="A229" s="6">
        <v>5221</v>
      </c>
      <c r="B229" s="7" t="s">
        <v>50</v>
      </c>
      <c r="C229" s="3" t="s">
        <v>15</v>
      </c>
      <c r="D229" s="7"/>
      <c r="E229" s="7"/>
      <c r="F229" s="7"/>
      <c r="G229" s="7"/>
      <c r="H229" s="7"/>
      <c r="I229" s="7"/>
      <c r="J229" s="7"/>
      <c r="K229" s="21"/>
      <c r="L229" s="21"/>
      <c r="M229" s="21"/>
      <c r="N229" s="21">
        <f t="shared" si="311"/>
        <v>0</v>
      </c>
      <c r="O229" s="21">
        <f t="shared" si="312"/>
        <v>0</v>
      </c>
      <c r="P229" s="21">
        <f t="shared" si="313"/>
        <v>0</v>
      </c>
      <c r="Q229" s="21">
        <f t="shared" si="314"/>
        <v>0</v>
      </c>
      <c r="R229" s="21">
        <f t="shared" si="315"/>
        <v>0</v>
      </c>
      <c r="S229" s="40">
        <f t="shared" si="316"/>
        <v>0</v>
      </c>
      <c r="T229" s="21"/>
      <c r="U229" s="21"/>
      <c r="V229" s="22"/>
      <c r="W229" s="23"/>
      <c r="X229" s="41"/>
      <c r="Y229" s="41"/>
      <c r="Z229" s="41"/>
    </row>
    <row r="230" spans="1:26" ht="27" hidden="1" customHeight="1">
      <c r="A230" s="6">
        <v>0</v>
      </c>
      <c r="B230" s="7" t="s">
        <v>51</v>
      </c>
      <c r="C230" s="3" t="s">
        <v>15</v>
      </c>
      <c r="D230" s="7">
        <f t="shared" ref="D230:V230" si="322">+D231</f>
        <v>0</v>
      </c>
      <c r="E230" s="7">
        <f t="shared" si="322"/>
        <v>0</v>
      </c>
      <c r="F230" s="7"/>
      <c r="G230" s="7"/>
      <c r="H230" s="7">
        <f t="shared" si="322"/>
        <v>0</v>
      </c>
      <c r="I230" s="7">
        <f t="shared" si="322"/>
        <v>0</v>
      </c>
      <c r="J230" s="7">
        <f t="shared" si="322"/>
        <v>0</v>
      </c>
      <c r="K230" s="21">
        <f t="shared" si="322"/>
        <v>0</v>
      </c>
      <c r="L230" s="21">
        <f t="shared" si="322"/>
        <v>0</v>
      </c>
      <c r="M230" s="21">
        <f t="shared" si="322"/>
        <v>0</v>
      </c>
      <c r="N230" s="21">
        <f t="shared" si="311"/>
        <v>0</v>
      </c>
      <c r="O230" s="21">
        <f t="shared" si="312"/>
        <v>0</v>
      </c>
      <c r="P230" s="21">
        <f t="shared" si="313"/>
        <v>0</v>
      </c>
      <c r="Q230" s="21">
        <f t="shared" si="314"/>
        <v>0</v>
      </c>
      <c r="R230" s="21">
        <f t="shared" si="315"/>
        <v>0</v>
      </c>
      <c r="S230" s="40">
        <f t="shared" si="316"/>
        <v>0</v>
      </c>
      <c r="T230" s="21">
        <f t="shared" si="322"/>
        <v>0</v>
      </c>
      <c r="U230" s="21">
        <f t="shared" si="322"/>
        <v>0</v>
      </c>
      <c r="V230" s="22">
        <f t="shared" si="322"/>
        <v>0</v>
      </c>
      <c r="W230" s="23"/>
      <c r="X230" s="41"/>
      <c r="Y230" s="41"/>
      <c r="Z230" s="41"/>
    </row>
    <row r="231" spans="1:26" ht="27" hidden="1" customHeight="1">
      <c r="A231" s="6">
        <v>5231</v>
      </c>
      <c r="B231" s="7" t="s">
        <v>52</v>
      </c>
      <c r="C231" s="3" t="s">
        <v>15</v>
      </c>
      <c r="D231" s="7"/>
      <c r="E231" s="7"/>
      <c r="F231" s="7"/>
      <c r="G231" s="7"/>
      <c r="H231" s="7"/>
      <c r="I231" s="7"/>
      <c r="J231" s="7"/>
      <c r="K231" s="21"/>
      <c r="L231" s="21"/>
      <c r="M231" s="21"/>
      <c r="N231" s="21">
        <f t="shared" si="311"/>
        <v>0</v>
      </c>
      <c r="O231" s="21">
        <f t="shared" si="312"/>
        <v>0</v>
      </c>
      <c r="P231" s="21">
        <f t="shared" si="313"/>
        <v>0</v>
      </c>
      <c r="Q231" s="21">
        <f t="shared" si="314"/>
        <v>0</v>
      </c>
      <c r="R231" s="21">
        <f t="shared" si="315"/>
        <v>0</v>
      </c>
      <c r="S231" s="40">
        <f t="shared" si="316"/>
        <v>0</v>
      </c>
      <c r="T231" s="21"/>
      <c r="U231" s="21"/>
      <c r="V231" s="22"/>
      <c r="W231" s="23"/>
      <c r="X231" s="41"/>
      <c r="Y231" s="41"/>
      <c r="Z231" s="41"/>
    </row>
    <row r="232" spans="1:26" ht="27" hidden="1" customHeight="1">
      <c r="A232" s="6">
        <v>0</v>
      </c>
      <c r="B232" s="7" t="s">
        <v>53</v>
      </c>
      <c r="C232" s="3" t="s">
        <v>15</v>
      </c>
      <c r="D232" s="7">
        <f t="shared" ref="D232:V232" si="323">+D233</f>
        <v>0</v>
      </c>
      <c r="E232" s="7">
        <f t="shared" si="323"/>
        <v>0</v>
      </c>
      <c r="F232" s="7"/>
      <c r="G232" s="7"/>
      <c r="H232" s="7">
        <f t="shared" si="323"/>
        <v>0</v>
      </c>
      <c r="I232" s="7">
        <f t="shared" si="323"/>
        <v>0</v>
      </c>
      <c r="J232" s="7">
        <f t="shared" si="323"/>
        <v>0</v>
      </c>
      <c r="K232" s="21">
        <f t="shared" si="323"/>
        <v>0</v>
      </c>
      <c r="L232" s="21">
        <f t="shared" si="323"/>
        <v>0</v>
      </c>
      <c r="M232" s="21">
        <f t="shared" si="323"/>
        <v>0</v>
      </c>
      <c r="N232" s="21">
        <f t="shared" si="311"/>
        <v>0</v>
      </c>
      <c r="O232" s="21">
        <f t="shared" si="312"/>
        <v>0</v>
      </c>
      <c r="P232" s="21">
        <f t="shared" si="313"/>
        <v>0</v>
      </c>
      <c r="Q232" s="21">
        <f t="shared" si="314"/>
        <v>0</v>
      </c>
      <c r="R232" s="21">
        <f t="shared" si="315"/>
        <v>0</v>
      </c>
      <c r="S232" s="40">
        <f t="shared" si="316"/>
        <v>0</v>
      </c>
      <c r="T232" s="21">
        <f t="shared" si="323"/>
        <v>0</v>
      </c>
      <c r="U232" s="21">
        <f t="shared" si="323"/>
        <v>0</v>
      </c>
      <c r="V232" s="22">
        <f t="shared" si="323"/>
        <v>0</v>
      </c>
      <c r="W232" s="23"/>
      <c r="X232" s="41"/>
      <c r="Y232" s="41"/>
      <c r="Z232" s="41"/>
    </row>
    <row r="233" spans="1:26" ht="27" hidden="1" customHeight="1">
      <c r="A233" s="6">
        <v>5241</v>
      </c>
      <c r="B233" s="7" t="s">
        <v>54</v>
      </c>
      <c r="C233" s="3" t="s">
        <v>15</v>
      </c>
      <c r="D233" s="7"/>
      <c r="E233" s="7"/>
      <c r="F233" s="7"/>
      <c r="G233" s="7"/>
      <c r="H233" s="7"/>
      <c r="I233" s="7"/>
      <c r="J233" s="7"/>
      <c r="K233" s="21"/>
      <c r="L233" s="21"/>
      <c r="M233" s="21"/>
      <c r="N233" s="21">
        <f t="shared" si="311"/>
        <v>0</v>
      </c>
      <c r="O233" s="21">
        <f t="shared" si="312"/>
        <v>0</v>
      </c>
      <c r="P233" s="21">
        <f t="shared" si="313"/>
        <v>0</v>
      </c>
      <c r="Q233" s="21">
        <f t="shared" si="314"/>
        <v>0</v>
      </c>
      <c r="R233" s="21">
        <f t="shared" si="315"/>
        <v>0</v>
      </c>
      <c r="S233" s="40">
        <f t="shared" si="316"/>
        <v>0</v>
      </c>
      <c r="T233" s="21"/>
      <c r="U233" s="21"/>
      <c r="V233" s="22"/>
      <c r="W233" s="23"/>
      <c r="X233" s="41"/>
      <c r="Y233" s="41"/>
      <c r="Z233" s="41"/>
    </row>
    <row r="234" spans="1:26" ht="14.25" hidden="1" customHeight="1">
      <c r="A234" s="6">
        <v>0</v>
      </c>
      <c r="B234" s="7" t="s">
        <v>55</v>
      </c>
      <c r="C234" s="3" t="s">
        <v>15</v>
      </c>
      <c r="D234" s="7">
        <f t="shared" ref="D234:M235" si="324">+D235</f>
        <v>0</v>
      </c>
      <c r="E234" s="7">
        <f t="shared" si="324"/>
        <v>0</v>
      </c>
      <c r="F234" s="7"/>
      <c r="G234" s="7"/>
      <c r="H234" s="7">
        <f t="shared" si="324"/>
        <v>0</v>
      </c>
      <c r="I234" s="7">
        <f t="shared" si="324"/>
        <v>0</v>
      </c>
      <c r="J234" s="7">
        <f t="shared" si="324"/>
        <v>0</v>
      </c>
      <c r="K234" s="21">
        <f t="shared" si="324"/>
        <v>0</v>
      </c>
      <c r="L234" s="21">
        <f t="shared" si="324"/>
        <v>0</v>
      </c>
      <c r="M234" s="21">
        <f t="shared" si="324"/>
        <v>0</v>
      </c>
      <c r="N234" s="21">
        <f t="shared" si="311"/>
        <v>0</v>
      </c>
      <c r="O234" s="21">
        <f t="shared" si="312"/>
        <v>0</v>
      </c>
      <c r="P234" s="21">
        <f t="shared" si="313"/>
        <v>0</v>
      </c>
      <c r="Q234" s="21">
        <f t="shared" si="314"/>
        <v>0</v>
      </c>
      <c r="R234" s="21">
        <f t="shared" si="315"/>
        <v>0</v>
      </c>
      <c r="S234" s="40">
        <f t="shared" si="316"/>
        <v>0</v>
      </c>
      <c r="T234" s="21">
        <f t="shared" ref="T234:V235" si="325">+T235</f>
        <v>0</v>
      </c>
      <c r="U234" s="21">
        <f t="shared" si="325"/>
        <v>0</v>
      </c>
      <c r="V234" s="22">
        <f t="shared" si="325"/>
        <v>0</v>
      </c>
      <c r="W234" s="23"/>
      <c r="X234" s="41"/>
      <c r="Y234" s="41"/>
      <c r="Z234" s="41"/>
    </row>
    <row r="235" spans="1:26" ht="14.25" hidden="1" customHeight="1">
      <c r="A235" s="6">
        <v>0</v>
      </c>
      <c r="B235" s="7" t="s">
        <v>56</v>
      </c>
      <c r="C235" s="3" t="s">
        <v>15</v>
      </c>
      <c r="D235" s="7">
        <f t="shared" si="324"/>
        <v>0</v>
      </c>
      <c r="E235" s="7">
        <f t="shared" si="324"/>
        <v>0</v>
      </c>
      <c r="F235" s="7"/>
      <c r="G235" s="7"/>
      <c r="H235" s="7">
        <f t="shared" si="324"/>
        <v>0</v>
      </c>
      <c r="I235" s="7">
        <f t="shared" si="324"/>
        <v>0</v>
      </c>
      <c r="J235" s="7">
        <f t="shared" si="324"/>
        <v>0</v>
      </c>
      <c r="K235" s="21">
        <f t="shared" si="324"/>
        <v>0</v>
      </c>
      <c r="L235" s="21">
        <f t="shared" si="324"/>
        <v>0</v>
      </c>
      <c r="M235" s="21">
        <f t="shared" si="324"/>
        <v>0</v>
      </c>
      <c r="N235" s="21">
        <f t="shared" si="311"/>
        <v>0</v>
      </c>
      <c r="O235" s="21">
        <f t="shared" si="312"/>
        <v>0</v>
      </c>
      <c r="P235" s="21">
        <f t="shared" si="313"/>
        <v>0</v>
      </c>
      <c r="Q235" s="21">
        <f t="shared" si="314"/>
        <v>0</v>
      </c>
      <c r="R235" s="21">
        <f t="shared" si="315"/>
        <v>0</v>
      </c>
      <c r="S235" s="40">
        <f t="shared" si="316"/>
        <v>0</v>
      </c>
      <c r="T235" s="21">
        <f t="shared" si="325"/>
        <v>0</v>
      </c>
      <c r="U235" s="21">
        <f t="shared" si="325"/>
        <v>0</v>
      </c>
      <c r="V235" s="22">
        <f t="shared" si="325"/>
        <v>0</v>
      </c>
      <c r="W235" s="23"/>
      <c r="X235" s="41"/>
      <c r="Y235" s="41"/>
      <c r="Z235" s="41"/>
    </row>
    <row r="236" spans="1:26" ht="14.25" hidden="1" customHeight="1">
      <c r="A236" s="6">
        <v>5311</v>
      </c>
      <c r="B236" s="7" t="s">
        <v>57</v>
      </c>
      <c r="C236" s="3" t="s">
        <v>15</v>
      </c>
      <c r="D236" s="7"/>
      <c r="E236" s="7"/>
      <c r="F236" s="7"/>
      <c r="G236" s="7"/>
      <c r="H236" s="7"/>
      <c r="I236" s="7"/>
      <c r="J236" s="7"/>
      <c r="K236" s="21"/>
      <c r="L236" s="21"/>
      <c r="M236" s="21"/>
      <c r="N236" s="21">
        <f t="shared" si="311"/>
        <v>0</v>
      </c>
      <c r="O236" s="21">
        <f t="shared" si="312"/>
        <v>0</v>
      </c>
      <c r="P236" s="21">
        <f t="shared" si="313"/>
        <v>0</v>
      </c>
      <c r="Q236" s="21">
        <f t="shared" si="314"/>
        <v>0</v>
      </c>
      <c r="R236" s="21">
        <f t="shared" si="315"/>
        <v>0</v>
      </c>
      <c r="S236" s="40">
        <f t="shared" si="316"/>
        <v>0</v>
      </c>
      <c r="T236" s="21"/>
      <c r="U236" s="21"/>
      <c r="V236" s="22"/>
      <c r="W236" s="23"/>
      <c r="X236" s="41"/>
      <c r="Y236" s="41"/>
      <c r="Z236" s="41"/>
    </row>
    <row r="237" spans="1:26" ht="14.25" hidden="1" customHeight="1">
      <c r="A237" s="6">
        <v>0</v>
      </c>
      <c r="B237" s="7" t="s">
        <v>58</v>
      </c>
      <c r="C237" s="3" t="s">
        <v>15</v>
      </c>
      <c r="D237" s="7">
        <f t="shared" ref="D237:U237" si="326">+D238+D240+D242+D244</f>
        <v>0</v>
      </c>
      <c r="E237" s="7">
        <f t="shared" si="326"/>
        <v>0</v>
      </c>
      <c r="F237" s="7"/>
      <c r="G237" s="7"/>
      <c r="H237" s="7">
        <f t="shared" si="326"/>
        <v>0</v>
      </c>
      <c r="I237" s="7">
        <f t="shared" si="326"/>
        <v>0</v>
      </c>
      <c r="J237" s="7">
        <f t="shared" si="326"/>
        <v>0</v>
      </c>
      <c r="K237" s="21">
        <f t="shared" si="326"/>
        <v>0</v>
      </c>
      <c r="L237" s="21">
        <f t="shared" si="326"/>
        <v>0</v>
      </c>
      <c r="M237" s="21">
        <f t="shared" si="326"/>
        <v>0</v>
      </c>
      <c r="N237" s="21">
        <f t="shared" si="311"/>
        <v>0</v>
      </c>
      <c r="O237" s="21">
        <f t="shared" si="312"/>
        <v>0</v>
      </c>
      <c r="P237" s="21">
        <f t="shared" si="313"/>
        <v>0</v>
      </c>
      <c r="Q237" s="21">
        <f t="shared" si="314"/>
        <v>0</v>
      </c>
      <c r="R237" s="21">
        <f t="shared" si="315"/>
        <v>0</v>
      </c>
      <c r="S237" s="40">
        <f t="shared" si="316"/>
        <v>0</v>
      </c>
      <c r="T237" s="21">
        <f t="shared" si="326"/>
        <v>0</v>
      </c>
      <c r="U237" s="21">
        <f t="shared" si="326"/>
        <v>0</v>
      </c>
      <c r="V237" s="22">
        <f>+V238+V240+V242+V244</f>
        <v>0</v>
      </c>
      <c r="W237" s="23"/>
      <c r="X237" s="41"/>
      <c r="Y237" s="41"/>
      <c r="Z237" s="41"/>
    </row>
    <row r="238" spans="1:26" ht="14.25" hidden="1" customHeight="1">
      <c r="A238" s="6">
        <v>0</v>
      </c>
      <c r="B238" s="7" t="s">
        <v>59</v>
      </c>
      <c r="C238" s="3" t="s">
        <v>15</v>
      </c>
      <c r="D238" s="7">
        <f t="shared" ref="D238:V238" si="327">+D239</f>
        <v>0</v>
      </c>
      <c r="E238" s="7">
        <f t="shared" si="327"/>
        <v>0</v>
      </c>
      <c r="F238" s="7"/>
      <c r="G238" s="7"/>
      <c r="H238" s="7">
        <f t="shared" si="327"/>
        <v>0</v>
      </c>
      <c r="I238" s="7">
        <f t="shared" si="327"/>
        <v>0</v>
      </c>
      <c r="J238" s="7">
        <f t="shared" si="327"/>
        <v>0</v>
      </c>
      <c r="K238" s="21">
        <f t="shared" si="327"/>
        <v>0</v>
      </c>
      <c r="L238" s="21">
        <f t="shared" si="327"/>
        <v>0</v>
      </c>
      <c r="M238" s="21">
        <f t="shared" si="327"/>
        <v>0</v>
      </c>
      <c r="N238" s="21">
        <f t="shared" si="311"/>
        <v>0</v>
      </c>
      <c r="O238" s="21">
        <f t="shared" si="312"/>
        <v>0</v>
      </c>
      <c r="P238" s="21">
        <f t="shared" si="313"/>
        <v>0</v>
      </c>
      <c r="Q238" s="21">
        <f t="shared" si="314"/>
        <v>0</v>
      </c>
      <c r="R238" s="21">
        <f t="shared" si="315"/>
        <v>0</v>
      </c>
      <c r="S238" s="40">
        <f t="shared" si="316"/>
        <v>0</v>
      </c>
      <c r="T238" s="21">
        <f t="shared" si="327"/>
        <v>0</v>
      </c>
      <c r="U238" s="21">
        <f t="shared" si="327"/>
        <v>0</v>
      </c>
      <c r="V238" s="22">
        <f t="shared" si="327"/>
        <v>0</v>
      </c>
      <c r="W238" s="23"/>
      <c r="X238" s="41"/>
      <c r="Y238" s="41"/>
      <c r="Z238" s="41"/>
    </row>
    <row r="239" spans="1:26" ht="14.25" hidden="1" customHeight="1">
      <c r="A239" s="6">
        <v>5411</v>
      </c>
      <c r="B239" s="7" t="s">
        <v>60</v>
      </c>
      <c r="C239" s="3" t="s">
        <v>15</v>
      </c>
      <c r="D239" s="7"/>
      <c r="E239" s="7"/>
      <c r="F239" s="7"/>
      <c r="G239" s="7"/>
      <c r="H239" s="7"/>
      <c r="I239" s="7"/>
      <c r="J239" s="7"/>
      <c r="K239" s="21"/>
      <c r="L239" s="21"/>
      <c r="M239" s="21"/>
      <c r="N239" s="21">
        <f t="shared" si="311"/>
        <v>0</v>
      </c>
      <c r="O239" s="21">
        <f t="shared" si="312"/>
        <v>0</v>
      </c>
      <c r="P239" s="21">
        <f t="shared" si="313"/>
        <v>0</v>
      </c>
      <c r="Q239" s="21">
        <f t="shared" si="314"/>
        <v>0</v>
      </c>
      <c r="R239" s="21">
        <f t="shared" si="315"/>
        <v>0</v>
      </c>
      <c r="S239" s="40">
        <f t="shared" si="316"/>
        <v>0</v>
      </c>
      <c r="T239" s="21"/>
      <c r="U239" s="21"/>
      <c r="V239" s="22"/>
      <c r="W239" s="23"/>
      <c r="X239" s="41"/>
      <c r="Y239" s="41"/>
      <c r="Z239" s="41"/>
    </row>
    <row r="240" spans="1:26" ht="14.25" hidden="1" customHeight="1">
      <c r="A240" s="6">
        <v>0</v>
      </c>
      <c r="B240" s="7" t="s">
        <v>61</v>
      </c>
      <c r="C240" s="3" t="s">
        <v>15</v>
      </c>
      <c r="D240" s="7">
        <f t="shared" ref="D240:V240" si="328">+D241</f>
        <v>0</v>
      </c>
      <c r="E240" s="7">
        <f t="shared" si="328"/>
        <v>0</v>
      </c>
      <c r="F240" s="7"/>
      <c r="G240" s="7"/>
      <c r="H240" s="7">
        <f t="shared" si="328"/>
        <v>0</v>
      </c>
      <c r="I240" s="7">
        <f t="shared" si="328"/>
        <v>0</v>
      </c>
      <c r="J240" s="7">
        <f t="shared" si="328"/>
        <v>0</v>
      </c>
      <c r="K240" s="21">
        <f t="shared" si="328"/>
        <v>0</v>
      </c>
      <c r="L240" s="21">
        <f t="shared" si="328"/>
        <v>0</v>
      </c>
      <c r="M240" s="21">
        <f t="shared" si="328"/>
        <v>0</v>
      </c>
      <c r="N240" s="21">
        <f t="shared" si="311"/>
        <v>0</v>
      </c>
      <c r="O240" s="21">
        <f t="shared" si="312"/>
        <v>0</v>
      </c>
      <c r="P240" s="21">
        <f t="shared" si="313"/>
        <v>0</v>
      </c>
      <c r="Q240" s="21">
        <f t="shared" si="314"/>
        <v>0</v>
      </c>
      <c r="R240" s="21">
        <f t="shared" si="315"/>
        <v>0</v>
      </c>
      <c r="S240" s="40">
        <f t="shared" si="316"/>
        <v>0</v>
      </c>
      <c r="T240" s="21">
        <f t="shared" si="328"/>
        <v>0</v>
      </c>
      <c r="U240" s="21">
        <f t="shared" si="328"/>
        <v>0</v>
      </c>
      <c r="V240" s="22">
        <f t="shared" si="328"/>
        <v>0</v>
      </c>
      <c r="W240" s="23"/>
      <c r="X240" s="41"/>
      <c r="Y240" s="41"/>
      <c r="Z240" s="41"/>
    </row>
    <row r="241" spans="1:26" ht="14.25" hidden="1" customHeight="1">
      <c r="A241" s="6">
        <v>5421</v>
      </c>
      <c r="B241" s="7" t="s">
        <v>62</v>
      </c>
      <c r="C241" s="3" t="s">
        <v>15</v>
      </c>
      <c r="D241" s="7"/>
      <c r="E241" s="7"/>
      <c r="F241" s="7"/>
      <c r="G241" s="7"/>
      <c r="H241" s="7"/>
      <c r="I241" s="7"/>
      <c r="J241" s="7"/>
      <c r="K241" s="21"/>
      <c r="L241" s="21"/>
      <c r="M241" s="21"/>
      <c r="N241" s="21">
        <f t="shared" si="311"/>
        <v>0</v>
      </c>
      <c r="O241" s="21">
        <f t="shared" si="312"/>
        <v>0</v>
      </c>
      <c r="P241" s="21">
        <f t="shared" si="313"/>
        <v>0</v>
      </c>
      <c r="Q241" s="21">
        <f t="shared" si="314"/>
        <v>0</v>
      </c>
      <c r="R241" s="21">
        <f t="shared" si="315"/>
        <v>0</v>
      </c>
      <c r="S241" s="40">
        <f t="shared" si="316"/>
        <v>0</v>
      </c>
      <c r="T241" s="21"/>
      <c r="U241" s="21"/>
      <c r="V241" s="22"/>
      <c r="W241" s="23"/>
      <c r="X241" s="41"/>
      <c r="Y241" s="41"/>
      <c r="Z241" s="41"/>
    </row>
    <row r="242" spans="1:26" ht="27" hidden="1" customHeight="1">
      <c r="A242" s="6">
        <v>0</v>
      </c>
      <c r="B242" s="7" t="s">
        <v>63</v>
      </c>
      <c r="C242" s="3" t="s">
        <v>15</v>
      </c>
      <c r="D242" s="7">
        <f t="shared" ref="D242:V242" si="329">+D243</f>
        <v>0</v>
      </c>
      <c r="E242" s="7">
        <f t="shared" si="329"/>
        <v>0</v>
      </c>
      <c r="F242" s="7"/>
      <c r="G242" s="7"/>
      <c r="H242" s="7">
        <f t="shared" si="329"/>
        <v>0</v>
      </c>
      <c r="I242" s="7">
        <f t="shared" si="329"/>
        <v>0</v>
      </c>
      <c r="J242" s="7">
        <f t="shared" si="329"/>
        <v>0</v>
      </c>
      <c r="K242" s="21">
        <f t="shared" si="329"/>
        <v>0</v>
      </c>
      <c r="L242" s="21">
        <f t="shared" si="329"/>
        <v>0</v>
      </c>
      <c r="M242" s="21">
        <f t="shared" si="329"/>
        <v>0</v>
      </c>
      <c r="N242" s="21">
        <f t="shared" si="311"/>
        <v>0</v>
      </c>
      <c r="O242" s="21">
        <f t="shared" si="312"/>
        <v>0</v>
      </c>
      <c r="P242" s="21">
        <f t="shared" si="313"/>
        <v>0</v>
      </c>
      <c r="Q242" s="21">
        <f t="shared" si="314"/>
        <v>0</v>
      </c>
      <c r="R242" s="21">
        <f t="shared" si="315"/>
        <v>0</v>
      </c>
      <c r="S242" s="40">
        <f t="shared" si="316"/>
        <v>0</v>
      </c>
      <c r="T242" s="21">
        <f t="shared" si="329"/>
        <v>0</v>
      </c>
      <c r="U242" s="21">
        <f t="shared" si="329"/>
        <v>0</v>
      </c>
      <c r="V242" s="22">
        <f t="shared" si="329"/>
        <v>0</v>
      </c>
      <c r="W242" s="23"/>
      <c r="X242" s="41"/>
      <c r="Y242" s="41"/>
      <c r="Z242" s="41"/>
    </row>
    <row r="243" spans="1:26" ht="13.5" hidden="1" customHeight="1">
      <c r="A243" s="6">
        <v>5431</v>
      </c>
      <c r="B243" s="7" t="s">
        <v>64</v>
      </c>
      <c r="C243" s="3" t="s">
        <v>15</v>
      </c>
      <c r="D243" s="7"/>
      <c r="E243" s="7"/>
      <c r="F243" s="7"/>
      <c r="G243" s="7"/>
      <c r="H243" s="7"/>
      <c r="I243" s="7"/>
      <c r="J243" s="7"/>
      <c r="K243" s="21"/>
      <c r="L243" s="21"/>
      <c r="M243" s="21"/>
      <c r="N243" s="21">
        <f t="shared" si="311"/>
        <v>0</v>
      </c>
      <c r="O243" s="21">
        <f t="shared" si="312"/>
        <v>0</v>
      </c>
      <c r="P243" s="21">
        <f t="shared" si="313"/>
        <v>0</v>
      </c>
      <c r="Q243" s="21">
        <f t="shared" si="314"/>
        <v>0</v>
      </c>
      <c r="R243" s="21">
        <f t="shared" si="315"/>
        <v>0</v>
      </c>
      <c r="S243" s="40">
        <f t="shared" si="316"/>
        <v>0</v>
      </c>
      <c r="T243" s="21"/>
      <c r="U243" s="21"/>
      <c r="V243" s="22"/>
      <c r="W243" s="23"/>
      <c r="X243" s="41"/>
      <c r="Y243" s="41"/>
      <c r="Z243" s="41"/>
    </row>
    <row r="244" spans="1:26" ht="27" hidden="1" customHeight="1">
      <c r="A244" s="6">
        <v>0</v>
      </c>
      <c r="B244" s="7" t="s">
        <v>65</v>
      </c>
      <c r="C244" s="3" t="s">
        <v>15</v>
      </c>
      <c r="D244" s="7">
        <f t="shared" ref="D244:V244" si="330">+D245</f>
        <v>0</v>
      </c>
      <c r="E244" s="7">
        <f t="shared" si="330"/>
        <v>0</v>
      </c>
      <c r="F244" s="7"/>
      <c r="G244" s="7"/>
      <c r="H244" s="7">
        <f t="shared" si="330"/>
        <v>0</v>
      </c>
      <c r="I244" s="7">
        <f t="shared" si="330"/>
        <v>0</v>
      </c>
      <c r="J244" s="7">
        <f t="shared" si="330"/>
        <v>0</v>
      </c>
      <c r="K244" s="21">
        <f t="shared" si="330"/>
        <v>0</v>
      </c>
      <c r="L244" s="21">
        <f t="shared" si="330"/>
        <v>0</v>
      </c>
      <c r="M244" s="21">
        <f t="shared" si="330"/>
        <v>0</v>
      </c>
      <c r="N244" s="21">
        <f t="shared" si="311"/>
        <v>0</v>
      </c>
      <c r="O244" s="21">
        <f t="shared" si="312"/>
        <v>0</v>
      </c>
      <c r="P244" s="21">
        <f t="shared" si="313"/>
        <v>0</v>
      </c>
      <c r="Q244" s="21">
        <f t="shared" si="314"/>
        <v>0</v>
      </c>
      <c r="R244" s="21">
        <f t="shared" si="315"/>
        <v>0</v>
      </c>
      <c r="S244" s="40">
        <f t="shared" si="316"/>
        <v>0</v>
      </c>
      <c r="T244" s="21">
        <f t="shared" si="330"/>
        <v>0</v>
      </c>
      <c r="U244" s="21">
        <f t="shared" si="330"/>
        <v>0</v>
      </c>
      <c r="V244" s="22">
        <f t="shared" si="330"/>
        <v>0</v>
      </c>
      <c r="W244" s="23"/>
      <c r="X244" s="41"/>
      <c r="Y244" s="41"/>
      <c r="Z244" s="41"/>
    </row>
    <row r="245" spans="1:26" ht="13.5" hidden="1" customHeight="1">
      <c r="A245" s="6">
        <v>5441</v>
      </c>
      <c r="B245" s="7" t="s">
        <v>66</v>
      </c>
      <c r="C245" s="3" t="s">
        <v>15</v>
      </c>
      <c r="D245" s="7"/>
      <c r="E245" s="7"/>
      <c r="F245" s="7"/>
      <c r="G245" s="7"/>
      <c r="H245" s="7"/>
      <c r="I245" s="7"/>
      <c r="J245" s="7"/>
      <c r="K245" s="21"/>
      <c r="L245" s="21"/>
      <c r="M245" s="21"/>
      <c r="N245" s="21">
        <f t="shared" si="311"/>
        <v>0</v>
      </c>
      <c r="O245" s="21">
        <f t="shared" si="312"/>
        <v>0</v>
      </c>
      <c r="P245" s="21">
        <f t="shared" si="313"/>
        <v>0</v>
      </c>
      <c r="Q245" s="21">
        <f t="shared" si="314"/>
        <v>0</v>
      </c>
      <c r="R245" s="21">
        <f t="shared" si="315"/>
        <v>0</v>
      </c>
      <c r="S245" s="40">
        <f t="shared" si="316"/>
        <v>0</v>
      </c>
      <c r="T245" s="21"/>
      <c r="U245" s="21"/>
      <c r="V245" s="22"/>
      <c r="W245" s="23"/>
      <c r="X245" s="41"/>
      <c r="Y245" s="41"/>
      <c r="Z245" s="41"/>
    </row>
    <row r="246" spans="1:26" ht="27" hidden="1" customHeight="1">
      <c r="A246" s="6">
        <v>0</v>
      </c>
      <c r="B246" s="7" t="s">
        <v>67</v>
      </c>
      <c r="C246" s="3" t="s">
        <v>15</v>
      </c>
      <c r="D246" s="7">
        <f t="shared" ref="D246:M247" si="331">+D247</f>
        <v>0</v>
      </c>
      <c r="E246" s="7">
        <f t="shared" si="331"/>
        <v>0</v>
      </c>
      <c r="F246" s="7"/>
      <c r="G246" s="7"/>
      <c r="H246" s="7">
        <f t="shared" si="331"/>
        <v>0</v>
      </c>
      <c r="I246" s="7">
        <f t="shared" si="331"/>
        <v>0</v>
      </c>
      <c r="J246" s="7">
        <f t="shared" si="331"/>
        <v>0</v>
      </c>
      <c r="K246" s="21">
        <f t="shared" si="331"/>
        <v>0</v>
      </c>
      <c r="L246" s="21">
        <f t="shared" si="331"/>
        <v>0</v>
      </c>
      <c r="M246" s="21">
        <f t="shared" si="331"/>
        <v>0</v>
      </c>
      <c r="N246" s="21">
        <f t="shared" si="311"/>
        <v>0</v>
      </c>
      <c r="O246" s="21">
        <f t="shared" si="312"/>
        <v>0</v>
      </c>
      <c r="P246" s="21">
        <f t="shared" si="313"/>
        <v>0</v>
      </c>
      <c r="Q246" s="21">
        <f t="shared" si="314"/>
        <v>0</v>
      </c>
      <c r="R246" s="21">
        <f t="shared" si="315"/>
        <v>0</v>
      </c>
      <c r="S246" s="40">
        <f t="shared" si="316"/>
        <v>0</v>
      </c>
      <c r="T246" s="21">
        <f t="shared" ref="T246:V247" si="332">+T247</f>
        <v>0</v>
      </c>
      <c r="U246" s="21">
        <f t="shared" si="332"/>
        <v>0</v>
      </c>
      <c r="V246" s="22">
        <f t="shared" si="332"/>
        <v>0</v>
      </c>
      <c r="W246" s="23"/>
      <c r="X246" s="41"/>
      <c r="Y246" s="41"/>
      <c r="Z246" s="41"/>
    </row>
    <row r="247" spans="1:26" ht="27" hidden="1" customHeight="1">
      <c r="A247" s="6">
        <v>0</v>
      </c>
      <c r="B247" s="7" t="s">
        <v>67</v>
      </c>
      <c r="C247" s="3" t="s">
        <v>15</v>
      </c>
      <c r="D247" s="7">
        <f t="shared" si="331"/>
        <v>0</v>
      </c>
      <c r="E247" s="7">
        <f t="shared" si="331"/>
        <v>0</v>
      </c>
      <c r="F247" s="7"/>
      <c r="G247" s="7"/>
      <c r="H247" s="7">
        <f t="shared" si="331"/>
        <v>0</v>
      </c>
      <c r="I247" s="7">
        <f t="shared" si="331"/>
        <v>0</v>
      </c>
      <c r="J247" s="7">
        <f t="shared" si="331"/>
        <v>0</v>
      </c>
      <c r="K247" s="21">
        <f t="shared" si="331"/>
        <v>0</v>
      </c>
      <c r="L247" s="21">
        <f t="shared" si="331"/>
        <v>0</v>
      </c>
      <c r="M247" s="21">
        <f t="shared" si="331"/>
        <v>0</v>
      </c>
      <c r="N247" s="21">
        <f t="shared" si="311"/>
        <v>0</v>
      </c>
      <c r="O247" s="21">
        <f t="shared" si="312"/>
        <v>0</v>
      </c>
      <c r="P247" s="21">
        <f t="shared" si="313"/>
        <v>0</v>
      </c>
      <c r="Q247" s="21">
        <f t="shared" si="314"/>
        <v>0</v>
      </c>
      <c r="R247" s="21">
        <f t="shared" si="315"/>
        <v>0</v>
      </c>
      <c r="S247" s="40">
        <f t="shared" si="316"/>
        <v>0</v>
      </c>
      <c r="T247" s="21">
        <f t="shared" si="332"/>
        <v>0</v>
      </c>
      <c r="U247" s="21">
        <f t="shared" si="332"/>
        <v>0</v>
      </c>
      <c r="V247" s="22">
        <f t="shared" si="332"/>
        <v>0</v>
      </c>
      <c r="W247" s="23"/>
      <c r="X247" s="41"/>
      <c r="Y247" s="41"/>
      <c r="Z247" s="41"/>
    </row>
    <row r="248" spans="1:26" ht="29.25" hidden="1" customHeight="1">
      <c r="A248" s="6">
        <v>5999</v>
      </c>
      <c r="B248" s="7" t="s">
        <v>68</v>
      </c>
      <c r="C248" s="3" t="s">
        <v>15</v>
      </c>
      <c r="D248" s="7"/>
      <c r="E248" s="7"/>
      <c r="F248" s="7"/>
      <c r="G248" s="7"/>
      <c r="H248" s="7"/>
      <c r="I248" s="7"/>
      <c r="J248" s="7"/>
      <c r="K248" s="21"/>
      <c r="L248" s="21"/>
      <c r="M248" s="21"/>
      <c r="N248" s="21">
        <f t="shared" si="311"/>
        <v>0</v>
      </c>
      <c r="O248" s="21">
        <f t="shared" si="312"/>
        <v>0</v>
      </c>
      <c r="P248" s="21">
        <f t="shared" si="313"/>
        <v>0</v>
      </c>
      <c r="Q248" s="21">
        <f t="shared" si="314"/>
        <v>0</v>
      </c>
      <c r="R248" s="21">
        <f t="shared" si="315"/>
        <v>0</v>
      </c>
      <c r="S248" s="40">
        <f t="shared" si="316"/>
        <v>0</v>
      </c>
      <c r="T248" s="21"/>
      <c r="U248" s="21"/>
      <c r="V248" s="22"/>
      <c r="W248" s="23"/>
      <c r="X248" s="41"/>
      <c r="Y248" s="41"/>
      <c r="Z248" s="41"/>
    </row>
    <row r="249" spans="1:26" ht="27" hidden="1" customHeight="1">
      <c r="A249" s="6">
        <v>0</v>
      </c>
      <c r="B249" s="7" t="s">
        <v>30</v>
      </c>
      <c r="C249" s="3" t="s">
        <v>15</v>
      </c>
      <c r="D249" s="7">
        <f t="shared" ref="D249:M250" si="333">+D250</f>
        <v>0</v>
      </c>
      <c r="E249" s="7">
        <f t="shared" si="333"/>
        <v>0</v>
      </c>
      <c r="F249" s="7"/>
      <c r="G249" s="7"/>
      <c r="H249" s="7">
        <f t="shared" si="333"/>
        <v>0</v>
      </c>
      <c r="I249" s="7">
        <f t="shared" si="333"/>
        <v>0</v>
      </c>
      <c r="J249" s="7">
        <f t="shared" si="333"/>
        <v>0</v>
      </c>
      <c r="K249" s="21">
        <f t="shared" si="333"/>
        <v>0</v>
      </c>
      <c r="L249" s="21">
        <f t="shared" si="333"/>
        <v>0</v>
      </c>
      <c r="M249" s="21">
        <f t="shared" si="333"/>
        <v>0</v>
      </c>
      <c r="N249" s="21">
        <f t="shared" si="311"/>
        <v>0</v>
      </c>
      <c r="O249" s="21">
        <f t="shared" si="312"/>
        <v>0</v>
      </c>
      <c r="P249" s="21">
        <f t="shared" si="313"/>
        <v>0</v>
      </c>
      <c r="Q249" s="21">
        <f t="shared" si="314"/>
        <v>0</v>
      </c>
      <c r="R249" s="21">
        <f t="shared" si="315"/>
        <v>0</v>
      </c>
      <c r="S249" s="40">
        <f t="shared" si="316"/>
        <v>0</v>
      </c>
      <c r="T249" s="21">
        <f t="shared" ref="T249:V250" si="334">+T250</f>
        <v>0</v>
      </c>
      <c r="U249" s="21">
        <f t="shared" si="334"/>
        <v>0</v>
      </c>
      <c r="V249" s="22">
        <f t="shared" si="334"/>
        <v>0</v>
      </c>
      <c r="W249" s="23"/>
      <c r="X249" s="41"/>
      <c r="Y249" s="41"/>
      <c r="Z249" s="41"/>
    </row>
    <row r="250" spans="1:26" ht="27" hidden="1" customHeight="1">
      <c r="A250" s="6">
        <v>0</v>
      </c>
      <c r="B250" s="7" t="s">
        <v>69</v>
      </c>
      <c r="C250" s="3" t="s">
        <v>15</v>
      </c>
      <c r="D250" s="7">
        <f t="shared" si="333"/>
        <v>0</v>
      </c>
      <c r="E250" s="7">
        <f t="shared" si="333"/>
        <v>0</v>
      </c>
      <c r="F250" s="7"/>
      <c r="G250" s="7"/>
      <c r="H250" s="7">
        <f t="shared" si="333"/>
        <v>0</v>
      </c>
      <c r="I250" s="7">
        <f t="shared" si="333"/>
        <v>0</v>
      </c>
      <c r="J250" s="7">
        <f t="shared" si="333"/>
        <v>0</v>
      </c>
      <c r="K250" s="21">
        <f t="shared" si="333"/>
        <v>0</v>
      </c>
      <c r="L250" s="21">
        <f t="shared" si="333"/>
        <v>0</v>
      </c>
      <c r="M250" s="21">
        <f t="shared" si="333"/>
        <v>0</v>
      </c>
      <c r="N250" s="21">
        <f t="shared" si="311"/>
        <v>0</v>
      </c>
      <c r="O250" s="21">
        <f t="shared" si="312"/>
        <v>0</v>
      </c>
      <c r="P250" s="21">
        <f t="shared" si="313"/>
        <v>0</v>
      </c>
      <c r="Q250" s="21">
        <f t="shared" si="314"/>
        <v>0</v>
      </c>
      <c r="R250" s="21">
        <f t="shared" si="315"/>
        <v>0</v>
      </c>
      <c r="S250" s="40">
        <f t="shared" si="316"/>
        <v>0</v>
      </c>
      <c r="T250" s="21">
        <f t="shared" si="334"/>
        <v>0</v>
      </c>
      <c r="U250" s="21">
        <f t="shared" si="334"/>
        <v>0</v>
      </c>
      <c r="V250" s="22">
        <f t="shared" si="334"/>
        <v>0</v>
      </c>
      <c r="W250" s="23"/>
      <c r="X250" s="41"/>
      <c r="Y250" s="41"/>
      <c r="Z250" s="41"/>
    </row>
    <row r="251" spans="1:26" ht="27" hidden="1" customHeight="1">
      <c r="A251" s="15">
        <v>6501</v>
      </c>
      <c r="B251" s="7" t="s">
        <v>70</v>
      </c>
      <c r="C251" s="3" t="s">
        <v>15</v>
      </c>
      <c r="D251" s="8"/>
      <c r="E251" s="8"/>
      <c r="F251" s="8"/>
      <c r="G251" s="8"/>
      <c r="H251" s="8"/>
      <c r="I251" s="8"/>
      <c r="J251" s="8"/>
      <c r="K251" s="24"/>
      <c r="L251" s="24"/>
      <c r="M251" s="24"/>
      <c r="N251" s="21">
        <f t="shared" si="311"/>
        <v>0</v>
      </c>
      <c r="O251" s="21">
        <f t="shared" si="312"/>
        <v>0</v>
      </c>
      <c r="P251" s="21">
        <f t="shared" si="313"/>
        <v>0</v>
      </c>
      <c r="Q251" s="21">
        <f t="shared" si="314"/>
        <v>0</v>
      </c>
      <c r="R251" s="21">
        <f t="shared" si="315"/>
        <v>0</v>
      </c>
      <c r="S251" s="40">
        <f t="shared" si="316"/>
        <v>0</v>
      </c>
      <c r="T251" s="24"/>
      <c r="U251" s="24"/>
      <c r="V251" s="25"/>
      <c r="W251" s="26"/>
      <c r="X251" s="41"/>
      <c r="Y251" s="41"/>
      <c r="Z251" s="41"/>
    </row>
    <row r="252" spans="1:26" ht="19.5" hidden="1" customHeight="1">
      <c r="A252" s="29">
        <v>6502</v>
      </c>
      <c r="B252" s="30" t="s">
        <v>71</v>
      </c>
      <c r="C252" s="31" t="s">
        <v>15</v>
      </c>
      <c r="D252" s="30"/>
      <c r="E252" s="30"/>
      <c r="F252" s="30"/>
      <c r="G252" s="30"/>
      <c r="H252" s="30"/>
      <c r="I252" s="30"/>
      <c r="J252" s="30"/>
      <c r="K252" s="32"/>
      <c r="L252" s="32"/>
      <c r="M252" s="32"/>
      <c r="N252" s="21">
        <f t="shared" si="311"/>
        <v>0</v>
      </c>
      <c r="O252" s="21">
        <f t="shared" si="312"/>
        <v>0</v>
      </c>
      <c r="P252" s="21">
        <f t="shared" si="313"/>
        <v>0</v>
      </c>
      <c r="Q252" s="21">
        <f t="shared" si="314"/>
        <v>0</v>
      </c>
      <c r="R252" s="21">
        <f t="shared" si="315"/>
        <v>0</v>
      </c>
      <c r="S252" s="40">
        <f t="shared" si="316"/>
        <v>0</v>
      </c>
      <c r="T252" s="32"/>
      <c r="U252" s="32"/>
      <c r="V252" s="33"/>
      <c r="W252" s="34"/>
      <c r="X252" s="41"/>
      <c r="Y252" s="41"/>
      <c r="Z252" s="41"/>
    </row>
    <row r="253" spans="1:26" s="2" customFormat="1" ht="19.5" customHeight="1">
      <c r="B253" s="42" t="s">
        <v>2</v>
      </c>
      <c r="D253" s="16"/>
      <c r="E253" s="16"/>
      <c r="F253" s="16"/>
      <c r="G253" s="16"/>
      <c r="H253" s="16"/>
      <c r="I253" s="16"/>
      <c r="K253" s="36"/>
      <c r="L253" s="36"/>
      <c r="M253" s="36"/>
      <c r="N253" s="36"/>
      <c r="O253" s="36"/>
      <c r="P253" s="37"/>
      <c r="Q253" s="36"/>
      <c r="R253" s="37"/>
      <c r="S253" s="37"/>
      <c r="T253" s="36"/>
      <c r="U253" s="35"/>
      <c r="V253" s="35"/>
      <c r="W253" s="35"/>
    </row>
    <row r="254" spans="1:26" s="2" customFormat="1" ht="59.25" customHeight="1">
      <c r="B254" s="105" t="s">
        <v>72</v>
      </c>
      <c r="C254" s="98"/>
      <c r="D254" s="98"/>
      <c r="E254" s="98"/>
      <c r="F254" s="98"/>
      <c r="G254" s="98"/>
      <c r="H254" s="98"/>
      <c r="I254" s="98"/>
      <c r="J254" s="98"/>
      <c r="K254" s="39"/>
      <c r="L254" s="39"/>
      <c r="M254" s="39"/>
      <c r="N254" s="39"/>
      <c r="O254" s="39"/>
      <c r="P254" s="39"/>
      <c r="Q254" s="39"/>
      <c r="R254" s="39"/>
      <c r="S254" s="39"/>
      <c r="T254" s="39"/>
    </row>
    <row r="255" spans="1:26" s="2" customFormat="1" ht="48.75" customHeight="1">
      <c r="B255" s="105" t="s">
        <v>73</v>
      </c>
      <c r="C255" s="98"/>
      <c r="D255" s="98"/>
      <c r="E255" s="98"/>
      <c r="F255" s="98"/>
      <c r="G255" s="98"/>
      <c r="H255" s="98"/>
      <c r="I255" s="98"/>
      <c r="J255" s="98"/>
      <c r="K255" s="39"/>
      <c r="L255" s="39"/>
      <c r="M255" s="39"/>
      <c r="N255" s="39"/>
      <c r="O255" s="39"/>
      <c r="P255" s="39"/>
      <c r="Q255" s="39"/>
      <c r="R255" s="39"/>
      <c r="S255" s="39"/>
      <c r="T255" s="39"/>
    </row>
    <row r="256" spans="1:26" s="2" customFormat="1" ht="64.900000000000006" customHeight="1">
      <c r="B256" s="105" t="s">
        <v>74</v>
      </c>
      <c r="C256" s="98"/>
      <c r="D256" s="98"/>
      <c r="E256" s="98"/>
      <c r="F256" s="98"/>
      <c r="G256" s="98"/>
      <c r="H256" s="98"/>
      <c r="I256" s="98"/>
      <c r="J256" s="98"/>
      <c r="K256" s="39"/>
      <c r="L256" s="39"/>
      <c r="M256" s="39"/>
      <c r="N256" s="39"/>
      <c r="O256" s="39"/>
      <c r="P256" s="39"/>
      <c r="Q256" s="39"/>
      <c r="R256" s="39"/>
      <c r="S256" s="39"/>
      <c r="T256" s="39"/>
    </row>
    <row r="257" spans="2:20" s="2" customFormat="1" ht="48" customHeight="1">
      <c r="B257" s="105" t="s">
        <v>75</v>
      </c>
      <c r="C257" s="98"/>
      <c r="D257" s="98"/>
      <c r="E257" s="98"/>
      <c r="F257" s="98"/>
      <c r="G257" s="98"/>
      <c r="H257" s="98"/>
      <c r="I257" s="98"/>
      <c r="J257" s="98"/>
      <c r="K257" s="39"/>
      <c r="L257" s="39"/>
      <c r="M257" s="39"/>
      <c r="N257" s="39"/>
      <c r="O257" s="39"/>
      <c r="P257" s="39"/>
      <c r="Q257" s="39"/>
      <c r="R257" s="39"/>
      <c r="S257" s="39"/>
      <c r="T257" s="39"/>
    </row>
    <row r="258" spans="2:20" s="2" customFormat="1" ht="48" customHeight="1">
      <c r="B258" s="98" t="s">
        <v>76</v>
      </c>
      <c r="C258" s="98"/>
      <c r="D258" s="98"/>
      <c r="E258" s="98"/>
      <c r="F258" s="98"/>
      <c r="G258" s="98"/>
      <c r="H258" s="98"/>
      <c r="I258" s="98"/>
      <c r="J258" s="98"/>
      <c r="K258" s="39"/>
      <c r="L258" s="39"/>
      <c r="M258" s="39"/>
      <c r="N258" s="39"/>
      <c r="O258" s="39"/>
      <c r="P258" s="39"/>
      <c r="Q258" s="39"/>
      <c r="R258" s="39"/>
      <c r="S258" s="39"/>
      <c r="T258" s="39"/>
    </row>
  </sheetData>
  <mergeCells count="38">
    <mergeCell ref="AO5:AO6"/>
    <mergeCell ref="AI5:AI6"/>
    <mergeCell ref="AJ5:AJ6"/>
    <mergeCell ref="AK5:AK6"/>
    <mergeCell ref="AL5:AL6"/>
    <mergeCell ref="AM5:AM6"/>
    <mergeCell ref="AN5:AN6"/>
    <mergeCell ref="AH5:AH6"/>
    <mergeCell ref="B254:J254"/>
    <mergeCell ref="B255:J255"/>
    <mergeCell ref="B256:J256"/>
    <mergeCell ref="B257:J257"/>
    <mergeCell ref="Q5:Q6"/>
    <mergeCell ref="U5:U6"/>
    <mergeCell ref="R5:T5"/>
    <mergeCell ref="V5:X5"/>
    <mergeCell ref="Y5:Y6"/>
    <mergeCell ref="Z5:AB5"/>
    <mergeCell ref="AC5:AE5"/>
    <mergeCell ref="AF5:AF6"/>
    <mergeCell ref="AG5:AG6"/>
    <mergeCell ref="B258:J258"/>
    <mergeCell ref="K5:K6"/>
    <mergeCell ref="L5:L6"/>
    <mergeCell ref="M5:M6"/>
    <mergeCell ref="N5:P5"/>
    <mergeCell ref="I5:I6"/>
    <mergeCell ref="J5:J6"/>
    <mergeCell ref="D2:J2"/>
    <mergeCell ref="D3:J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25-27 ՄԺԾԾ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2024-06-11T08:43:51Z</dcterms:modified>
</cp:coreProperties>
</file>